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D:\Cloud\工作\2机器人\机器人专业建设\人培22稿20200905审核再修\20201106联院工业机器人技术人培核对稿\"/>
    </mc:Choice>
  </mc:AlternateContent>
  <xr:revisionPtr revIDLastSave="0" documentId="13_ncr:1_{6C11C7C1-E8C9-4563-A539-0ED140A83236}" xr6:coauthVersionLast="45" xr6:coauthVersionMax="45" xr10:uidLastSave="{00000000-0000-0000-0000-000000000000}"/>
  <bookViews>
    <workbookView xWindow="-110" yWindow="-110" windowWidth="19420" windowHeight="12420" xr2:uid="{00000000-000D-0000-FFFF-FFFF00000000}"/>
  </bookViews>
  <sheets>
    <sheet name="Sheet1" sheetId="1" r:id="rId1"/>
  </sheets>
  <definedNames>
    <definedName name="_xlnm.Print_Area" localSheetId="0">Sheet1!$A$1:$S$66</definedName>
    <definedName name="_xlnm.Print_Titles" localSheetId="0">Sheet1!$1:$4</definedName>
  </definedNames>
  <calcPr calcId="191029"/>
</workbook>
</file>

<file path=xl/calcChain.xml><?xml version="1.0" encoding="utf-8"?>
<calcChain xmlns="http://schemas.openxmlformats.org/spreadsheetml/2006/main">
  <c r="G64" i="1" l="1"/>
  <c r="F64" i="1"/>
  <c r="P61" i="1"/>
  <c r="O61" i="1"/>
  <c r="N61" i="1"/>
  <c r="M61" i="1"/>
  <c r="L61" i="1"/>
  <c r="K61" i="1"/>
  <c r="I61" i="1"/>
  <c r="F60" i="1"/>
  <c r="G60" i="1" s="1"/>
  <c r="F59" i="1"/>
  <c r="G59" i="1" s="1"/>
  <c r="G61" i="1" s="1"/>
  <c r="P49" i="1"/>
  <c r="O49" i="1"/>
  <c r="N49" i="1"/>
  <c r="M49" i="1"/>
  <c r="L49" i="1"/>
  <c r="K49" i="1"/>
  <c r="J49" i="1"/>
  <c r="I49" i="1"/>
  <c r="H49" i="1"/>
  <c r="F48" i="1"/>
  <c r="F47" i="1"/>
  <c r="G46" i="1"/>
  <c r="F44" i="1"/>
  <c r="G44" i="1" s="1"/>
  <c r="G43" i="1"/>
  <c r="F43" i="1"/>
  <c r="F42" i="1"/>
  <c r="G42" i="1" s="1"/>
  <c r="F41" i="1"/>
  <c r="G41" i="1" s="1"/>
  <c r="F40" i="1"/>
  <c r="G40" i="1" s="1"/>
  <c r="F38" i="1"/>
  <c r="G38" i="1" s="1"/>
  <c r="L37" i="1"/>
  <c r="K37" i="1"/>
  <c r="J37" i="1"/>
  <c r="I37" i="1"/>
  <c r="F31" i="1"/>
  <c r="G31" i="1" s="1"/>
  <c r="F29" i="1"/>
  <c r="G29" i="1" s="1"/>
  <c r="F27" i="1"/>
  <c r="G27" i="1" s="1"/>
  <c r="P25" i="1"/>
  <c r="P65" i="1" s="1"/>
  <c r="O25" i="1"/>
  <c r="O65" i="1" s="1"/>
  <c r="N25" i="1"/>
  <c r="N65" i="1" s="1"/>
  <c r="M25" i="1"/>
  <c r="M65" i="1" s="1"/>
  <c r="L25" i="1"/>
  <c r="L65" i="1" s="1"/>
  <c r="K25" i="1"/>
  <c r="K65" i="1" s="1"/>
  <c r="J25" i="1"/>
  <c r="J65" i="1" s="1"/>
  <c r="F28" i="1" s="1"/>
  <c r="G28" i="1" s="1"/>
  <c r="I25" i="1"/>
  <c r="I65" i="1" s="1"/>
  <c r="F39" i="1" s="1"/>
  <c r="G39" i="1" s="1"/>
  <c r="H25" i="1"/>
  <c r="H65" i="1" s="1"/>
  <c r="F26" i="1" s="1"/>
  <c r="G24" i="1"/>
  <c r="F23" i="1"/>
  <c r="G23" i="1" s="1"/>
  <c r="F22" i="1"/>
  <c r="G22" i="1" s="1"/>
  <c r="F21" i="1"/>
  <c r="G21" i="1" s="1"/>
  <c r="G20" i="1"/>
  <c r="F20" i="1"/>
  <c r="F19" i="1"/>
  <c r="G19" i="1" s="1"/>
  <c r="F18" i="1"/>
  <c r="G18" i="1" s="1"/>
  <c r="F17" i="1"/>
  <c r="G17" i="1" s="1"/>
  <c r="G16" i="1"/>
  <c r="F16" i="1"/>
  <c r="F15" i="1"/>
  <c r="G15" i="1" s="1"/>
  <c r="F14" i="1"/>
  <c r="G14" i="1" s="1"/>
  <c r="F13" i="1"/>
  <c r="G13" i="1" s="1"/>
  <c r="G12" i="1"/>
  <c r="G11" i="1"/>
  <c r="F10" i="1"/>
  <c r="G10" i="1" s="1"/>
  <c r="F9" i="1"/>
  <c r="G9" i="1" s="1"/>
  <c r="F8" i="1"/>
  <c r="G8" i="1" s="1"/>
  <c r="G7" i="1"/>
  <c r="F7" i="1"/>
  <c r="F6" i="1"/>
  <c r="F25" i="1" s="1"/>
  <c r="G5" i="1"/>
  <c r="F55" i="1" l="1"/>
  <c r="G55" i="1" s="1"/>
  <c r="F51" i="1"/>
  <c r="G51" i="1" s="1"/>
  <c r="F34" i="1"/>
  <c r="G34" i="1" s="1"/>
  <c r="G26" i="1"/>
  <c r="G37" i="1" s="1"/>
  <c r="F36" i="1"/>
  <c r="G36" i="1" s="1"/>
  <c r="F57" i="1"/>
  <c r="G57" i="1" s="1"/>
  <c r="F53" i="1"/>
  <c r="G53" i="1" s="1"/>
  <c r="F30" i="1"/>
  <c r="G30" i="1" s="1"/>
  <c r="F45" i="1"/>
  <c r="G45" i="1" s="1"/>
  <c r="F32" i="1"/>
  <c r="G32" i="1" s="1"/>
  <c r="F56" i="1"/>
  <c r="G56" i="1" s="1"/>
  <c r="F52" i="1"/>
  <c r="G52" i="1" s="1"/>
  <c r="G49" i="1"/>
  <c r="F54" i="1"/>
  <c r="G54" i="1" s="1"/>
  <c r="F50" i="1"/>
  <c r="F35" i="1"/>
  <c r="G35" i="1" s="1"/>
  <c r="F33" i="1"/>
  <c r="G33" i="1" s="1"/>
  <c r="F49" i="1"/>
  <c r="F61" i="1"/>
  <c r="G6" i="1"/>
  <c r="G25" i="1" s="1"/>
  <c r="F37" i="1" l="1"/>
  <c r="G50" i="1"/>
  <c r="G58" i="1" s="1"/>
  <c r="G65" i="1" s="1"/>
  <c r="F58" i="1"/>
  <c r="F65" i="1" l="1"/>
</calcChain>
</file>

<file path=xl/sharedStrings.xml><?xml version="1.0" encoding="utf-8"?>
<sst xmlns="http://schemas.openxmlformats.org/spreadsheetml/2006/main" count="199" uniqueCount="105">
  <si>
    <t>课程类别</t>
  </si>
  <si>
    <t>序号</t>
  </si>
  <si>
    <t>课程名称</t>
  </si>
  <si>
    <t>学时及学分</t>
  </si>
  <si>
    <t>周学时及教学周安排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</si>
  <si>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</si>
  <si>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</si>
  <si>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</si>
  <si>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</si>
  <si>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</si>
  <si>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</si>
  <si>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</si>
  <si>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</si>
  <si>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</si>
  <si>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</si>
  <si>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</si>
  <si>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</si>
  <si>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</si>
  <si>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</si>
  <si>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</si>
  <si>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15+3</t>
  </si>
  <si>
    <t>16+2</t>
  </si>
  <si>
    <t>14+4</t>
  </si>
  <si>
    <t>9+9</t>
  </si>
  <si>
    <t>12+6</t>
  </si>
  <si>
    <t>11+7</t>
  </si>
  <si>
    <t>8+10</t>
  </si>
  <si>
    <t>0+18</t>
  </si>
  <si>
    <t>公共基础课程</t>
  </si>
  <si>
    <t>思想政治课</t>
  </si>
  <si>
    <t xml:space="preserve">必修 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</si>
  <si>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</si>
  <si>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</si>
  <si>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</si>
  <si>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</si>
  <si>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</si>
  <si>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</si>
  <si>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中华优秀传统文化（专题讲座）</t>
  </si>
  <si>
    <t>总8</t>
  </si>
  <si>
    <t>形势与政策（专题讲座）</t>
  </si>
  <si>
    <t>限选</t>
  </si>
  <si>
    <t>党史、国史、改革开放史、社会主义发展史</t>
  </si>
  <si>
    <t>文化课</t>
  </si>
  <si>
    <t>语文</t>
  </si>
  <si>
    <t>数学</t>
  </si>
  <si>
    <t>英语</t>
  </si>
  <si>
    <t>信息技术（人工智能）</t>
  </si>
  <si>
    <t>体育与健康</t>
  </si>
  <si>
    <t>艺术</t>
  </si>
  <si>
    <t>历史</t>
  </si>
  <si>
    <t>创业与就业教育</t>
  </si>
  <si>
    <t>物理、化学、地理</t>
  </si>
  <si>
    <t>职业健康与安全、环保教育</t>
  </si>
  <si>
    <t>小计</t>
  </si>
  <si>
    <t>专业（技能）课程</t>
  </si>
  <si>
    <t>专业(群)平台课程</t>
  </si>
  <si>
    <t>钳工技能训练</t>
  </si>
  <si>
    <t>2W</t>
  </si>
  <si>
    <t>电工技术基础</t>
  </si>
  <si>
    <t>电工工艺与技术训练</t>
  </si>
  <si>
    <t>电子技术基础</t>
  </si>
  <si>
    <t>电子装接工艺与技术训练</t>
  </si>
  <si>
    <t>机电设备电气控制技术基础</t>
  </si>
  <si>
    <t>PLC编程及应用技术</t>
  </si>
  <si>
    <t>3W</t>
  </si>
  <si>
    <t>常用电机控制与调速技术</t>
  </si>
  <si>
    <t>传感与检测技术</t>
  </si>
  <si>
    <t>气动与液压技术</t>
  </si>
  <si>
    <t>单片机应用技术</t>
  </si>
  <si>
    <t>专业核心课程</t>
  </si>
  <si>
    <t>机械制图及CAD技术基础</t>
  </si>
  <si>
    <t>机械零件测绘技术</t>
  </si>
  <si>
    <t>1W</t>
  </si>
  <si>
    <t>机械常识</t>
  </si>
  <si>
    <t>机器人技术概论</t>
  </si>
  <si>
    <t>工业机器人技术基础</t>
  </si>
  <si>
    <t>高级语言程序设计</t>
  </si>
  <si>
    <t>工业机器人虚拟仿真</t>
  </si>
  <si>
    <t>工业机器人示教与编程</t>
  </si>
  <si>
    <t>工业机器人典型应用</t>
  </si>
  <si>
    <t>毕业设计</t>
  </si>
  <si>
    <t>6W</t>
  </si>
  <si>
    <t>顶岗实习(含毕业教育)</t>
  </si>
  <si>
    <t>18W</t>
  </si>
  <si>
    <t>专业方向课程</t>
  </si>
  <si>
    <t>操作运维</t>
  </si>
  <si>
    <t>工业机器人安装与调试技术训练</t>
  </si>
  <si>
    <t>工业机器人维护与保养</t>
  </si>
  <si>
    <t>中级工技能训练与考级
（或1+X相当等级）</t>
  </si>
  <si>
    <t>高级工技能训练与考级
（或1+X相当等级）</t>
  </si>
  <si>
    <t>8W</t>
  </si>
  <si>
    <t>集成应用</t>
  </si>
  <si>
    <t>现场总线技术训练</t>
  </si>
  <si>
    <t>工业机器人工作站系统集成</t>
  </si>
  <si>
    <t>任选课程</t>
  </si>
  <si>
    <t>公共选修类</t>
  </si>
  <si>
    <t>专业选修类</t>
  </si>
  <si>
    <t>素质拓展课程</t>
  </si>
  <si>
    <t>入学教育及军训</t>
  </si>
  <si>
    <t>社会实践</t>
  </si>
  <si>
    <t>合计</t>
  </si>
  <si>
    <t>说明：带“*”课程，其中《中国特色社会主义》常规课堂教学30学时，另2学时由选修课或技能训练周补足；《劳动教育》常规课堂教学15学时，另1学时由选修课或技能训练周补足。</t>
  </si>
  <si>
    <t>中国特色社会主义*</t>
  </si>
  <si>
    <r>
      <t>劳动教育</t>
    </r>
    <r>
      <rPr>
        <sz val="9"/>
        <rFont val="Calibri"/>
        <family val="2"/>
      </rPr>
      <t>*</t>
    </r>
  </si>
  <si>
    <r>
      <rPr>
        <b/>
        <sz val="12"/>
        <color rgb="FFFF0000"/>
        <rFont val="宋体"/>
        <family val="3"/>
        <charset val="134"/>
      </rPr>
      <t>江苏联合职业技术学院</t>
    </r>
    <r>
      <rPr>
        <b/>
        <sz val="12"/>
        <rFont val="宋体"/>
        <family val="3"/>
        <charset val="134"/>
      </rPr>
      <t>工业机器人技术专业教学进程安排表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</si>
</sst>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Calibri"/>
      <family val="2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3" fillId="0" borderId="1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textRotation="255" wrapText="1"/>
    </xf>
    <xf numFmtId="0" fontId="3" fillId="0" borderId="15" xfId="0" applyFont="1" applyFill="1" applyBorder="1" applyAlignment="1">
      <alignment horizontal="center" vertical="center" textRotation="255" wrapText="1"/>
    </xf>
    <xf numFmtId="0" fontId="3" fillId="0" borderId="0" xfId="0" applyFont="1" applyFill="1" applyAlignment="1">
      <alignment horizontal="center" vertical="center" textRotation="255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76" fontId="1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7"/>
  <sheetViews>
    <sheetView tabSelected="1" workbookViewId="0">
      <selection activeCell="U9" sqref="U9"/>
    </sheetView>
  </sheetViews>
  <sheetFormatPr defaultColWidth="9" defaultRowHeight="15" x14ac:dyDescent="0.25"/>
  <cols>
    <col min="1" max="1" width="4" style="2" customWidth="1"/>
    <col min="2" max="2" width="3.25" style="2" customWidth="1"/>
    <col min="3" max="3" width="3.58203125" style="2" customWidth="1"/>
    <col min="4" max="4" width="4.08203125" style="2" customWidth="1"/>
    <col min="5" max="5" width="22" style="2" customWidth="1"/>
    <col min="6" max="6" width="4.83203125" style="2" customWidth="1"/>
    <col min="7" max="7" width="4.83203125" style="18" customWidth="1"/>
    <col min="8" max="17" width="5.5" style="2" customWidth="1"/>
    <col min="18" max="19" width="4.08203125" style="2" customWidth="1"/>
    <col min="20" max="16384" width="9" style="2"/>
  </cols>
  <sheetData>
    <row r="1" spans="1:22" ht="22.5" customHeight="1" x14ac:dyDescent="0.25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ht="24" customHeight="1" x14ac:dyDescent="0.25">
      <c r="A2" s="3" t="s">
        <v>0</v>
      </c>
      <c r="B2" s="4"/>
      <c r="C2" s="4"/>
      <c r="D2" s="4" t="s">
        <v>1</v>
      </c>
      <c r="E2" s="4" t="s">
        <v>2</v>
      </c>
      <c r="F2" s="4" t="s">
        <v>3</v>
      </c>
      <c r="G2" s="4"/>
      <c r="H2" s="4" t="s">
        <v>4</v>
      </c>
      <c r="I2" s="4"/>
      <c r="J2" s="4"/>
      <c r="K2" s="4"/>
      <c r="L2" s="4"/>
      <c r="M2" s="4"/>
      <c r="N2" s="4"/>
      <c r="O2" s="4"/>
      <c r="P2" s="4"/>
      <c r="Q2" s="4"/>
      <c r="R2" s="4" t="s">
        <v>5</v>
      </c>
      <c r="S2" s="5"/>
    </row>
    <row r="3" spans="1:22" ht="12" customHeight="1" x14ac:dyDescent="0.25">
      <c r="A3" s="6"/>
      <c r="B3" s="7"/>
      <c r="C3" s="7"/>
      <c r="D3" s="7"/>
      <c r="E3" s="7"/>
      <c r="F3" s="7" t="s">
        <v>6</v>
      </c>
      <c r="G3" s="8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7" t="s">
        <v>18</v>
      </c>
      <c r="S3" s="10" t="s">
        <v>19</v>
      </c>
    </row>
    <row r="4" spans="1:22" ht="12" customHeight="1" x14ac:dyDescent="0.25">
      <c r="A4" s="6"/>
      <c r="B4" s="7"/>
      <c r="C4" s="7"/>
      <c r="D4" s="7"/>
      <c r="E4" s="7"/>
      <c r="F4" s="7"/>
      <c r="G4" s="8"/>
      <c r="H4" s="9" t="s">
        <v>20</v>
      </c>
      <c r="I4" s="9" t="s">
        <v>21</v>
      </c>
      <c r="J4" s="9" t="s">
        <v>21</v>
      </c>
      <c r="K4" s="9" t="s">
        <v>22</v>
      </c>
      <c r="L4" s="9" t="s">
        <v>23</v>
      </c>
      <c r="M4" s="9" t="s">
        <v>24</v>
      </c>
      <c r="N4" s="9" t="s">
        <v>25</v>
      </c>
      <c r="O4" s="9" t="s">
        <v>26</v>
      </c>
      <c r="P4" s="9" t="s">
        <v>23</v>
      </c>
      <c r="Q4" s="9" t="s">
        <v>27</v>
      </c>
      <c r="R4" s="7"/>
      <c r="S4" s="10"/>
    </row>
    <row r="5" spans="1:22" ht="12" customHeight="1" x14ac:dyDescent="0.25">
      <c r="A5" s="11" t="s">
        <v>28</v>
      </c>
      <c r="B5" s="12" t="s">
        <v>29</v>
      </c>
      <c r="C5" s="13" t="s">
        <v>30</v>
      </c>
      <c r="D5" s="14">
        <v>1</v>
      </c>
      <c r="E5" s="14" t="s">
        <v>102</v>
      </c>
      <c r="F5" s="14">
        <v>32</v>
      </c>
      <c r="G5" s="15">
        <f>ROUND(F5/16,0)</f>
        <v>2</v>
      </c>
      <c r="H5" s="14">
        <v>2</v>
      </c>
      <c r="I5" s="14"/>
      <c r="J5" s="14"/>
      <c r="K5" s="14"/>
      <c r="L5" s="14"/>
      <c r="M5" s="14"/>
      <c r="N5" s="14"/>
      <c r="O5" s="14"/>
      <c r="P5" s="14"/>
      <c r="Q5" s="14"/>
      <c r="R5" s="16" t="s">
        <v>31</v>
      </c>
      <c r="S5" s="17"/>
      <c r="V5" s="18"/>
    </row>
    <row r="6" spans="1:22" ht="12" customHeight="1" x14ac:dyDescent="0.25">
      <c r="A6" s="11"/>
      <c r="B6" s="19"/>
      <c r="C6" s="13"/>
      <c r="D6" s="14">
        <v>2</v>
      </c>
      <c r="E6" s="14" t="s">
        <v>32</v>
      </c>
      <c r="F6" s="14">
        <f t="shared" ref="F6:F10" si="0">H6*15+I6*16+J6*16+K6*14+L6*9+M6*12+N6*11+O6*8+P6*9</f>
        <v>32</v>
      </c>
      <c r="G6" s="15">
        <f t="shared" ref="G6:G9" si="1">ROUND(F6/16,0)</f>
        <v>2</v>
      </c>
      <c r="H6" s="14"/>
      <c r="I6" s="14">
        <v>2</v>
      </c>
      <c r="J6" s="14"/>
      <c r="K6" s="14"/>
      <c r="L6" s="14"/>
      <c r="M6" s="14"/>
      <c r="N6" s="14"/>
      <c r="O6" s="14"/>
      <c r="P6" s="14"/>
      <c r="Q6" s="14"/>
      <c r="R6" s="16" t="s">
        <v>31</v>
      </c>
      <c r="S6" s="17"/>
      <c r="V6" s="18"/>
    </row>
    <row r="7" spans="1:22" ht="12" customHeight="1" x14ac:dyDescent="0.25">
      <c r="A7" s="11"/>
      <c r="B7" s="19"/>
      <c r="C7" s="13"/>
      <c r="D7" s="14">
        <v>3</v>
      </c>
      <c r="E7" s="14" t="s">
        <v>33</v>
      </c>
      <c r="F7" s="14">
        <f t="shared" si="0"/>
        <v>32</v>
      </c>
      <c r="G7" s="15">
        <f t="shared" si="1"/>
        <v>2</v>
      </c>
      <c r="H7" s="14"/>
      <c r="I7" s="14"/>
      <c r="J7" s="14">
        <v>2</v>
      </c>
      <c r="K7" s="14"/>
      <c r="L7" s="14"/>
      <c r="M7" s="14"/>
      <c r="N7" s="14"/>
      <c r="O7" s="14"/>
      <c r="P7" s="14"/>
      <c r="Q7" s="14"/>
      <c r="R7" s="16" t="s">
        <v>31</v>
      </c>
      <c r="S7" s="17"/>
      <c r="V7" s="18"/>
    </row>
    <row r="8" spans="1:22" ht="12" customHeight="1" x14ac:dyDescent="0.25">
      <c r="A8" s="11"/>
      <c r="B8" s="19"/>
      <c r="C8" s="13"/>
      <c r="D8" s="14">
        <v>4</v>
      </c>
      <c r="E8" s="14" t="s">
        <v>34</v>
      </c>
      <c r="F8" s="14">
        <f t="shared" si="0"/>
        <v>42</v>
      </c>
      <c r="G8" s="15">
        <f>ROUND(F8/18,0)</f>
        <v>2</v>
      </c>
      <c r="H8" s="14"/>
      <c r="I8" s="14"/>
      <c r="J8" s="14"/>
      <c r="K8" s="14">
        <v>3</v>
      </c>
      <c r="L8" s="14"/>
      <c r="M8" s="14"/>
      <c r="N8" s="14"/>
      <c r="O8" s="14"/>
      <c r="P8" s="14"/>
      <c r="Q8" s="14"/>
      <c r="R8" s="16" t="s">
        <v>31</v>
      </c>
      <c r="S8" s="17"/>
      <c r="V8" s="18"/>
    </row>
    <row r="9" spans="1:22" ht="12" customHeight="1" x14ac:dyDescent="0.25">
      <c r="A9" s="11"/>
      <c r="B9" s="19"/>
      <c r="C9" s="13"/>
      <c r="D9" s="14">
        <v>5</v>
      </c>
      <c r="E9" s="14" t="s">
        <v>35</v>
      </c>
      <c r="F9" s="14">
        <f t="shared" si="0"/>
        <v>54</v>
      </c>
      <c r="G9" s="15">
        <f t="shared" si="1"/>
        <v>3</v>
      </c>
      <c r="H9" s="14"/>
      <c r="I9" s="14"/>
      <c r="J9" s="14"/>
      <c r="K9" s="14"/>
      <c r="L9" s="14">
        <v>6</v>
      </c>
      <c r="M9" s="14"/>
      <c r="N9" s="14"/>
      <c r="O9" s="14"/>
      <c r="P9" s="14"/>
      <c r="Q9" s="14"/>
      <c r="R9" s="16" t="s">
        <v>31</v>
      </c>
      <c r="S9" s="17"/>
      <c r="V9" s="18"/>
    </row>
    <row r="10" spans="1:22" ht="25" customHeight="1" x14ac:dyDescent="0.25">
      <c r="A10" s="11"/>
      <c r="B10" s="19"/>
      <c r="C10" s="13"/>
      <c r="D10" s="14">
        <v>6</v>
      </c>
      <c r="E10" s="14" t="s">
        <v>36</v>
      </c>
      <c r="F10" s="14">
        <f t="shared" si="0"/>
        <v>76</v>
      </c>
      <c r="G10" s="15">
        <f>ROUND(F10/18,0)</f>
        <v>4</v>
      </c>
      <c r="H10" s="14"/>
      <c r="I10" s="14"/>
      <c r="J10" s="14"/>
      <c r="K10" s="14"/>
      <c r="L10" s="14"/>
      <c r="M10" s="14"/>
      <c r="N10" s="14">
        <v>4</v>
      </c>
      <c r="O10" s="14">
        <v>4</v>
      </c>
      <c r="P10" s="14"/>
      <c r="Q10" s="14"/>
      <c r="R10" s="16" t="s">
        <v>31</v>
      </c>
      <c r="S10" s="17"/>
      <c r="V10" s="18"/>
    </row>
    <row r="11" spans="1:22" ht="12" customHeight="1" x14ac:dyDescent="0.25">
      <c r="A11" s="11"/>
      <c r="B11" s="19"/>
      <c r="C11" s="13"/>
      <c r="D11" s="14">
        <v>7</v>
      </c>
      <c r="E11" s="14" t="s">
        <v>37</v>
      </c>
      <c r="F11" s="14">
        <v>24</v>
      </c>
      <c r="G11" s="15">
        <f>ROUND(F11/18,0)</f>
        <v>1</v>
      </c>
      <c r="H11" s="14"/>
      <c r="I11" s="14"/>
      <c r="J11" s="14"/>
      <c r="K11" s="14"/>
      <c r="L11" s="14" t="s">
        <v>38</v>
      </c>
      <c r="M11" s="14" t="s">
        <v>38</v>
      </c>
      <c r="N11" s="14" t="s">
        <v>38</v>
      </c>
      <c r="O11" s="14"/>
      <c r="P11" s="14"/>
      <c r="Q11" s="14"/>
      <c r="R11" s="14"/>
      <c r="S11" s="17" t="s">
        <v>31</v>
      </c>
      <c r="V11" s="18"/>
    </row>
    <row r="12" spans="1:22" ht="12" customHeight="1" x14ac:dyDescent="0.25">
      <c r="A12" s="11"/>
      <c r="B12" s="19"/>
      <c r="C12" s="13"/>
      <c r="D12" s="14">
        <v>8</v>
      </c>
      <c r="E12" s="20" t="s">
        <v>39</v>
      </c>
      <c r="F12" s="14">
        <v>24</v>
      </c>
      <c r="G12" s="15">
        <f>ROUND(F12/18,0)</f>
        <v>1</v>
      </c>
      <c r="H12" s="14"/>
      <c r="I12" s="14"/>
      <c r="J12" s="14"/>
      <c r="K12" s="14"/>
      <c r="L12" s="14"/>
      <c r="M12" s="14"/>
      <c r="N12" s="14" t="s">
        <v>38</v>
      </c>
      <c r="O12" s="14" t="s">
        <v>38</v>
      </c>
      <c r="P12" s="14" t="s">
        <v>38</v>
      </c>
      <c r="Q12" s="14"/>
      <c r="R12" s="14"/>
      <c r="S12" s="17" t="s">
        <v>31</v>
      </c>
      <c r="V12" s="18"/>
    </row>
    <row r="13" spans="1:22" ht="25.5" customHeight="1" x14ac:dyDescent="0.25">
      <c r="A13" s="11"/>
      <c r="B13" s="19"/>
      <c r="C13" s="21" t="s">
        <v>40</v>
      </c>
      <c r="D13" s="21">
        <v>9</v>
      </c>
      <c r="E13" s="14" t="s">
        <v>41</v>
      </c>
      <c r="F13" s="21">
        <f>H13*15+I13*16+J13*16+K13*14+L13*9+M13*12+N13*11+O13*8+P13*9</f>
        <v>24</v>
      </c>
      <c r="G13" s="22">
        <f>ROUND(F13/18,0)</f>
        <v>1</v>
      </c>
      <c r="H13" s="21"/>
      <c r="I13" s="21"/>
      <c r="J13" s="21"/>
      <c r="K13" s="21"/>
      <c r="L13" s="21"/>
      <c r="M13" s="21">
        <v>2</v>
      </c>
      <c r="N13" s="21"/>
      <c r="O13" s="21"/>
      <c r="P13" s="21"/>
      <c r="Q13" s="21"/>
      <c r="R13" s="21"/>
      <c r="S13" s="23" t="s">
        <v>31</v>
      </c>
      <c r="V13" s="18"/>
    </row>
    <row r="14" spans="1:22" ht="12" customHeight="1" x14ac:dyDescent="0.25">
      <c r="A14" s="11"/>
      <c r="B14" s="13" t="s">
        <v>42</v>
      </c>
      <c r="C14" s="12" t="s">
        <v>30</v>
      </c>
      <c r="D14" s="14">
        <v>1</v>
      </c>
      <c r="E14" s="14" t="s">
        <v>43</v>
      </c>
      <c r="F14" s="14">
        <f>H14*15+I14*16+J14*16+K14*14+L14*9+M14*12+N14*11+O14*8+P14*9</f>
        <v>258</v>
      </c>
      <c r="G14" s="15">
        <f>ROUND(F14/16,0)</f>
        <v>16</v>
      </c>
      <c r="H14" s="14">
        <v>4</v>
      </c>
      <c r="I14" s="14">
        <v>4</v>
      </c>
      <c r="J14" s="14">
        <v>4</v>
      </c>
      <c r="K14" s="14">
        <v>2</v>
      </c>
      <c r="L14" s="14">
        <v>2</v>
      </c>
      <c r="M14" s="14">
        <v>2</v>
      </c>
      <c r="N14" s="14"/>
      <c r="O14" s="14"/>
      <c r="P14" s="14"/>
      <c r="Q14" s="14"/>
      <c r="R14" s="16" t="s">
        <v>31</v>
      </c>
      <c r="S14" s="24"/>
      <c r="V14" s="18"/>
    </row>
    <row r="15" spans="1:22" ht="12" customHeight="1" x14ac:dyDescent="0.25">
      <c r="A15" s="11"/>
      <c r="B15" s="13"/>
      <c r="C15" s="19"/>
      <c r="D15" s="14">
        <v>2</v>
      </c>
      <c r="E15" s="14" t="s">
        <v>44</v>
      </c>
      <c r="F15" s="14">
        <f t="shared" ref="F15:F23" si="2">H15*15+I15*16+J15*16+K15*14+L15*9+M15*12+N15*11+O15*8+P15*9</f>
        <v>234</v>
      </c>
      <c r="G15" s="15">
        <f t="shared" ref="G15:G24" si="3">ROUND(F15/16,0)</f>
        <v>15</v>
      </c>
      <c r="H15" s="14">
        <v>4</v>
      </c>
      <c r="I15" s="14">
        <v>4</v>
      </c>
      <c r="J15" s="14">
        <v>4</v>
      </c>
      <c r="K15" s="14">
        <v>2</v>
      </c>
      <c r="L15" s="14">
        <v>2</v>
      </c>
      <c r="M15" s="14"/>
      <c r="N15" s="14"/>
      <c r="O15" s="14"/>
      <c r="P15" s="14"/>
      <c r="Q15" s="14"/>
      <c r="R15" s="16" t="s">
        <v>31</v>
      </c>
      <c r="S15" s="24"/>
      <c r="V15" s="18"/>
    </row>
    <row r="16" spans="1:22" ht="12" customHeight="1" x14ac:dyDescent="0.25">
      <c r="A16" s="11"/>
      <c r="B16" s="13"/>
      <c r="C16" s="19"/>
      <c r="D16" s="14">
        <v>3</v>
      </c>
      <c r="E16" s="14" t="s">
        <v>45</v>
      </c>
      <c r="F16" s="14">
        <f t="shared" si="2"/>
        <v>198</v>
      </c>
      <c r="G16" s="15">
        <f t="shared" si="3"/>
        <v>12</v>
      </c>
      <c r="H16" s="14">
        <v>4</v>
      </c>
      <c r="I16" s="14">
        <v>4</v>
      </c>
      <c r="J16" s="14">
        <v>2</v>
      </c>
      <c r="K16" s="14">
        <v>3</v>
      </c>
      <c r="L16" s="14"/>
      <c r="M16" s="14"/>
      <c r="N16" s="14"/>
      <c r="O16" s="14"/>
      <c r="P16" s="14"/>
      <c r="Q16" s="14"/>
      <c r="R16" s="16" t="s">
        <v>31</v>
      </c>
      <c r="S16" s="24"/>
      <c r="V16" s="18"/>
    </row>
    <row r="17" spans="1:22" ht="12" customHeight="1" x14ac:dyDescent="0.25">
      <c r="A17" s="11"/>
      <c r="B17" s="13"/>
      <c r="C17" s="19"/>
      <c r="D17" s="14">
        <v>4</v>
      </c>
      <c r="E17" s="14" t="s">
        <v>46</v>
      </c>
      <c r="F17" s="14">
        <f t="shared" si="2"/>
        <v>92</v>
      </c>
      <c r="G17" s="15">
        <f t="shared" si="3"/>
        <v>6</v>
      </c>
      <c r="H17" s="14">
        <v>4</v>
      </c>
      <c r="I17" s="14">
        <v>2</v>
      </c>
      <c r="J17" s="14"/>
      <c r="K17" s="14"/>
      <c r="L17" s="14"/>
      <c r="M17" s="14"/>
      <c r="N17" s="14"/>
      <c r="O17" s="14"/>
      <c r="P17" s="14"/>
      <c r="Q17" s="14"/>
      <c r="R17" s="16" t="s">
        <v>31</v>
      </c>
      <c r="S17" s="24"/>
      <c r="V17" s="18"/>
    </row>
    <row r="18" spans="1:22" ht="12" customHeight="1" x14ac:dyDescent="0.25">
      <c r="A18" s="11"/>
      <c r="B18" s="13"/>
      <c r="C18" s="19"/>
      <c r="D18" s="14">
        <v>5</v>
      </c>
      <c r="E18" s="14" t="s">
        <v>47</v>
      </c>
      <c r="F18" s="14">
        <f t="shared" si="2"/>
        <v>220</v>
      </c>
      <c r="G18" s="15">
        <f t="shared" si="3"/>
        <v>14</v>
      </c>
      <c r="H18" s="14">
        <v>2</v>
      </c>
      <c r="I18" s="14">
        <v>2</v>
      </c>
      <c r="J18" s="14">
        <v>2</v>
      </c>
      <c r="K18" s="14">
        <v>2</v>
      </c>
      <c r="L18" s="14">
        <v>2</v>
      </c>
      <c r="M18" s="14">
        <v>2</v>
      </c>
      <c r="N18" s="14">
        <v>2</v>
      </c>
      <c r="O18" s="14">
        <v>2</v>
      </c>
      <c r="P18" s="14">
        <v>2</v>
      </c>
      <c r="Q18" s="14"/>
      <c r="R18" s="14"/>
      <c r="S18" s="17" t="s">
        <v>31</v>
      </c>
      <c r="V18" s="18"/>
    </row>
    <row r="19" spans="1:22" ht="12" customHeight="1" x14ac:dyDescent="0.25">
      <c r="A19" s="11"/>
      <c r="B19" s="13"/>
      <c r="C19" s="19"/>
      <c r="D19" s="14">
        <v>6</v>
      </c>
      <c r="E19" s="14" t="s">
        <v>48</v>
      </c>
      <c r="F19" s="14">
        <f t="shared" si="2"/>
        <v>32</v>
      </c>
      <c r="G19" s="15">
        <f t="shared" si="3"/>
        <v>2</v>
      </c>
      <c r="H19" s="14"/>
      <c r="I19" s="14"/>
      <c r="J19" s="14">
        <v>2</v>
      </c>
      <c r="K19" s="14"/>
      <c r="L19" s="14"/>
      <c r="M19" s="14"/>
      <c r="N19" s="14"/>
      <c r="O19" s="14"/>
      <c r="P19" s="14"/>
      <c r="Q19" s="14"/>
      <c r="R19" s="14"/>
      <c r="S19" s="17" t="s">
        <v>31</v>
      </c>
      <c r="V19" s="18"/>
    </row>
    <row r="20" spans="1:22" ht="12" customHeight="1" x14ac:dyDescent="0.25">
      <c r="A20" s="11"/>
      <c r="B20" s="13"/>
      <c r="C20" s="19"/>
      <c r="D20" s="21">
        <v>7</v>
      </c>
      <c r="E20" s="14" t="s">
        <v>49</v>
      </c>
      <c r="F20" s="14">
        <f t="shared" si="2"/>
        <v>64</v>
      </c>
      <c r="G20" s="15">
        <f t="shared" si="3"/>
        <v>4</v>
      </c>
      <c r="H20" s="21"/>
      <c r="I20" s="21"/>
      <c r="J20" s="21"/>
      <c r="K20" s="21">
        <v>2</v>
      </c>
      <c r="L20" s="21">
        <v>4</v>
      </c>
      <c r="M20" s="21"/>
      <c r="N20" s="21"/>
      <c r="O20" s="21"/>
      <c r="P20" s="21"/>
      <c r="Q20" s="21"/>
      <c r="R20" s="21"/>
      <c r="S20" s="17" t="s">
        <v>31</v>
      </c>
      <c r="V20" s="18"/>
    </row>
    <row r="21" spans="1:22" ht="12" customHeight="1" x14ac:dyDescent="0.25">
      <c r="A21" s="11"/>
      <c r="B21" s="13"/>
      <c r="C21" s="25"/>
      <c r="D21" s="21">
        <v>8</v>
      </c>
      <c r="E21" s="14" t="s">
        <v>50</v>
      </c>
      <c r="F21" s="14">
        <f t="shared" si="2"/>
        <v>32</v>
      </c>
      <c r="G21" s="15">
        <f t="shared" si="3"/>
        <v>2</v>
      </c>
      <c r="H21" s="14"/>
      <c r="I21" s="14"/>
      <c r="J21" s="14"/>
      <c r="K21" s="14"/>
      <c r="L21" s="14"/>
      <c r="M21" s="14"/>
      <c r="N21" s="14"/>
      <c r="O21" s="14">
        <v>4</v>
      </c>
      <c r="P21" s="14"/>
      <c r="Q21" s="14"/>
      <c r="R21" s="14"/>
      <c r="S21" s="17" t="s">
        <v>31</v>
      </c>
      <c r="V21" s="18"/>
    </row>
    <row r="22" spans="1:22" ht="12" customHeight="1" x14ac:dyDescent="0.25">
      <c r="A22" s="11"/>
      <c r="B22" s="13"/>
      <c r="C22" s="12" t="s">
        <v>40</v>
      </c>
      <c r="D22" s="12">
        <v>9</v>
      </c>
      <c r="E22" s="14" t="s">
        <v>51</v>
      </c>
      <c r="F22" s="14">
        <f t="shared" si="2"/>
        <v>60</v>
      </c>
      <c r="G22" s="15">
        <f t="shared" si="3"/>
        <v>4</v>
      </c>
      <c r="H22" s="21">
        <v>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17" t="s">
        <v>31</v>
      </c>
      <c r="V22" s="18"/>
    </row>
    <row r="23" spans="1:22" ht="15.65" customHeight="1" x14ac:dyDescent="0.25">
      <c r="A23" s="11"/>
      <c r="B23" s="13"/>
      <c r="C23" s="25"/>
      <c r="D23" s="25"/>
      <c r="E23" s="14" t="s">
        <v>52</v>
      </c>
      <c r="F23" s="14">
        <f t="shared" si="2"/>
        <v>32</v>
      </c>
      <c r="G23" s="15">
        <f t="shared" si="3"/>
        <v>2</v>
      </c>
      <c r="H23" s="26"/>
      <c r="I23" s="21">
        <v>2</v>
      </c>
      <c r="J23" s="21"/>
      <c r="K23" s="21"/>
      <c r="L23" s="21"/>
      <c r="M23" s="21"/>
      <c r="N23" s="21"/>
      <c r="O23" s="21"/>
      <c r="P23" s="21"/>
      <c r="Q23" s="21"/>
      <c r="R23" s="14"/>
      <c r="S23" s="23" t="s">
        <v>31</v>
      </c>
      <c r="V23" s="18"/>
    </row>
    <row r="24" spans="1:22" ht="14" customHeight="1" x14ac:dyDescent="0.25">
      <c r="A24" s="11"/>
      <c r="B24" s="27"/>
      <c r="C24" s="28"/>
      <c r="D24" s="29"/>
      <c r="E24" s="14" t="s">
        <v>103</v>
      </c>
      <c r="F24" s="14">
        <v>16</v>
      </c>
      <c r="G24" s="15">
        <f t="shared" si="3"/>
        <v>1</v>
      </c>
      <c r="H24" s="21">
        <v>1</v>
      </c>
      <c r="I24" s="21"/>
      <c r="J24" s="21"/>
      <c r="K24" s="21"/>
      <c r="L24" s="21"/>
      <c r="M24" s="21"/>
      <c r="N24" s="21"/>
      <c r="O24" s="21"/>
      <c r="P24" s="21"/>
      <c r="Q24" s="21"/>
      <c r="R24" s="26"/>
      <c r="S24" s="23" t="s">
        <v>31</v>
      </c>
      <c r="V24" s="18"/>
    </row>
    <row r="25" spans="1:22" ht="12" customHeight="1" x14ac:dyDescent="0.25">
      <c r="A25" s="11"/>
      <c r="B25" s="13" t="s">
        <v>53</v>
      </c>
      <c r="C25" s="13"/>
      <c r="D25" s="13"/>
      <c r="E25" s="13"/>
      <c r="F25" s="14">
        <f>SUM(F5:F24)-2-1</f>
        <v>1575</v>
      </c>
      <c r="G25" s="15">
        <f>SUM(G5:G24)</f>
        <v>96</v>
      </c>
      <c r="H25" s="14">
        <f>SUM(H5:H24)</f>
        <v>25</v>
      </c>
      <c r="I25" s="14">
        <f t="shared" ref="I25:P25" si="4">SUM(I5:I23)</f>
        <v>20</v>
      </c>
      <c r="J25" s="14">
        <f t="shared" si="4"/>
        <v>16</v>
      </c>
      <c r="K25" s="14">
        <f t="shared" si="4"/>
        <v>14</v>
      </c>
      <c r="L25" s="14">
        <f t="shared" si="4"/>
        <v>16</v>
      </c>
      <c r="M25" s="14">
        <f t="shared" si="4"/>
        <v>6</v>
      </c>
      <c r="N25" s="14">
        <f t="shared" si="4"/>
        <v>6</v>
      </c>
      <c r="O25" s="14">
        <f t="shared" si="4"/>
        <v>10</v>
      </c>
      <c r="P25" s="14">
        <f t="shared" si="4"/>
        <v>2</v>
      </c>
      <c r="Q25" s="14"/>
      <c r="R25" s="14"/>
      <c r="S25" s="24"/>
    </row>
    <row r="26" spans="1:22" ht="12" customHeight="1" x14ac:dyDescent="0.25">
      <c r="A26" s="30" t="s">
        <v>54</v>
      </c>
      <c r="B26" s="31" t="s">
        <v>55</v>
      </c>
      <c r="C26" s="32"/>
      <c r="D26" s="14">
        <v>1</v>
      </c>
      <c r="E26" s="33" t="s">
        <v>56</v>
      </c>
      <c r="F26" s="14">
        <f>H65*2</f>
        <v>58</v>
      </c>
      <c r="G26" s="15">
        <f>ROUND(F26/16,0)</f>
        <v>4</v>
      </c>
      <c r="H26" s="14" t="s">
        <v>57</v>
      </c>
      <c r="I26" s="14"/>
      <c r="K26" s="14"/>
      <c r="L26" s="14"/>
      <c r="M26" s="14"/>
      <c r="N26" s="14"/>
      <c r="O26" s="14"/>
      <c r="P26" s="14"/>
      <c r="Q26" s="14"/>
      <c r="R26" s="16"/>
      <c r="S26" s="17" t="s">
        <v>31</v>
      </c>
    </row>
    <row r="27" spans="1:22" ht="12" customHeight="1" x14ac:dyDescent="0.25">
      <c r="A27" s="34"/>
      <c r="B27" s="35"/>
      <c r="C27" s="36"/>
      <c r="D27" s="14">
        <v>2</v>
      </c>
      <c r="E27" s="14" t="s">
        <v>58</v>
      </c>
      <c r="F27" s="14">
        <f>H27*15+I27*16+J27*16+K27*14+L27*9+M27*12+N27*11+O27*8+P27*9</f>
        <v>128</v>
      </c>
      <c r="G27" s="15">
        <f t="shared" ref="G27:G36" si="5">ROUND(F27/16,0)</f>
        <v>8</v>
      </c>
      <c r="H27" s="14"/>
      <c r="I27" s="14">
        <v>4</v>
      </c>
      <c r="J27" s="14">
        <v>4</v>
      </c>
      <c r="K27" s="14"/>
      <c r="L27" s="14"/>
      <c r="M27" s="14"/>
      <c r="N27" s="14"/>
      <c r="O27" s="14"/>
      <c r="P27" s="14"/>
      <c r="Q27" s="14"/>
      <c r="R27" s="16" t="s">
        <v>31</v>
      </c>
      <c r="S27" s="24"/>
    </row>
    <row r="28" spans="1:22" ht="12" customHeight="1" x14ac:dyDescent="0.25">
      <c r="A28" s="34"/>
      <c r="B28" s="35"/>
      <c r="C28" s="36"/>
      <c r="D28" s="14">
        <v>3</v>
      </c>
      <c r="E28" s="37" t="s">
        <v>59</v>
      </c>
      <c r="F28" s="14">
        <f>J65*2</f>
        <v>56</v>
      </c>
      <c r="G28" s="15">
        <f t="shared" si="5"/>
        <v>4</v>
      </c>
      <c r="H28" s="14"/>
      <c r="J28" s="14" t="s">
        <v>57</v>
      </c>
      <c r="K28" s="14"/>
      <c r="L28" s="14"/>
      <c r="M28" s="14"/>
      <c r="N28" s="14"/>
      <c r="O28" s="14"/>
      <c r="P28" s="14"/>
      <c r="Q28" s="14"/>
      <c r="R28" s="16" t="s">
        <v>31</v>
      </c>
      <c r="S28" s="17"/>
    </row>
    <row r="29" spans="1:22" ht="12" customHeight="1" x14ac:dyDescent="0.25">
      <c r="A29" s="34"/>
      <c r="B29" s="35"/>
      <c r="C29" s="36"/>
      <c r="D29" s="14">
        <v>4</v>
      </c>
      <c r="E29" s="14" t="s">
        <v>60</v>
      </c>
      <c r="F29" s="14">
        <f>H29*15+I29*16+J29*16+K29*14+L29*9+M29*12+N29*11+O29*8+P29*9</f>
        <v>92</v>
      </c>
      <c r="G29" s="15">
        <f>ROUND(F29/18,0)</f>
        <v>5</v>
      </c>
      <c r="H29" s="14"/>
      <c r="I29" s="14"/>
      <c r="J29" s="14"/>
      <c r="K29" s="14">
        <v>4</v>
      </c>
      <c r="L29" s="14">
        <v>4</v>
      </c>
      <c r="M29" s="14"/>
      <c r="N29" s="14"/>
      <c r="O29" s="14"/>
      <c r="P29" s="14"/>
      <c r="Q29" s="14"/>
      <c r="R29" s="16" t="s">
        <v>31</v>
      </c>
      <c r="S29" s="24"/>
    </row>
    <row r="30" spans="1:22" ht="12" customHeight="1" x14ac:dyDescent="0.25">
      <c r="A30" s="34"/>
      <c r="B30" s="35"/>
      <c r="C30" s="36"/>
      <c r="D30" s="14">
        <v>5</v>
      </c>
      <c r="E30" s="37" t="s">
        <v>61</v>
      </c>
      <c r="F30" s="14">
        <f>K65*2</f>
        <v>56</v>
      </c>
      <c r="G30" s="15">
        <f t="shared" si="5"/>
        <v>4</v>
      </c>
      <c r="H30" s="14"/>
      <c r="I30" s="14"/>
      <c r="J30" s="14"/>
      <c r="K30" s="14" t="s">
        <v>57</v>
      </c>
      <c r="L30" s="14"/>
      <c r="M30" s="14"/>
      <c r="N30" s="14"/>
      <c r="O30" s="26"/>
      <c r="P30" s="14"/>
      <c r="Q30" s="14"/>
      <c r="R30" s="14"/>
      <c r="S30" s="17" t="s">
        <v>31</v>
      </c>
    </row>
    <row r="31" spans="1:22" ht="12" customHeight="1" x14ac:dyDescent="0.25">
      <c r="A31" s="34"/>
      <c r="B31" s="35"/>
      <c r="C31" s="36"/>
      <c r="D31" s="14">
        <v>6</v>
      </c>
      <c r="E31" s="14" t="s">
        <v>62</v>
      </c>
      <c r="F31" s="14">
        <f>H31*15+I31*16+J31*16+K31*14+L31*9+M31*12+N31*11+O31*8+P31*9</f>
        <v>92</v>
      </c>
      <c r="G31" s="15">
        <f>ROUND(F31/18,0)</f>
        <v>5</v>
      </c>
      <c r="H31" s="14"/>
      <c r="I31" s="14"/>
      <c r="J31" s="14"/>
      <c r="K31" s="14">
        <v>4</v>
      </c>
      <c r="L31" s="14">
        <v>4</v>
      </c>
      <c r="M31" s="14"/>
      <c r="N31" s="14"/>
      <c r="O31" s="14"/>
      <c r="P31" s="14"/>
      <c r="Q31" s="14"/>
      <c r="R31" s="16" t="s">
        <v>31</v>
      </c>
      <c r="S31" s="17"/>
    </row>
    <row r="32" spans="1:22" ht="12" customHeight="1" x14ac:dyDescent="0.25">
      <c r="A32" s="34"/>
      <c r="B32" s="35"/>
      <c r="C32" s="36"/>
      <c r="D32" s="14">
        <v>7</v>
      </c>
      <c r="E32" s="14" t="s">
        <v>63</v>
      </c>
      <c r="F32" s="14">
        <f>L65*3</f>
        <v>84</v>
      </c>
      <c r="G32" s="15">
        <f t="shared" si="5"/>
        <v>5</v>
      </c>
      <c r="H32" s="14"/>
      <c r="I32" s="14"/>
      <c r="J32" s="14"/>
      <c r="K32" s="14"/>
      <c r="L32" s="14" t="s">
        <v>64</v>
      </c>
      <c r="M32" s="14"/>
      <c r="O32" s="14"/>
      <c r="P32" s="14"/>
      <c r="Q32" s="14"/>
      <c r="R32" s="16" t="s">
        <v>31</v>
      </c>
      <c r="S32" s="24"/>
    </row>
    <row r="33" spans="1:19" ht="12" customHeight="1" x14ac:dyDescent="0.25">
      <c r="A33" s="34"/>
      <c r="B33" s="35"/>
      <c r="C33" s="36"/>
      <c r="D33" s="14">
        <v>8</v>
      </c>
      <c r="E33" s="14" t="s">
        <v>65</v>
      </c>
      <c r="F33" s="14">
        <f>M65*2+N65*2</f>
        <v>108</v>
      </c>
      <c r="G33" s="15">
        <f t="shared" si="5"/>
        <v>7</v>
      </c>
      <c r="H33" s="14"/>
      <c r="I33" s="14"/>
      <c r="J33" s="14"/>
      <c r="K33" s="14"/>
      <c r="L33" s="14"/>
      <c r="M33" s="14" t="s">
        <v>57</v>
      </c>
      <c r="N33" s="14" t="s">
        <v>57</v>
      </c>
      <c r="O33" s="14"/>
      <c r="P33" s="14"/>
      <c r="Q33" s="14"/>
      <c r="R33" s="16" t="s">
        <v>31</v>
      </c>
      <c r="S33" s="17"/>
    </row>
    <row r="34" spans="1:19" ht="12" customHeight="1" x14ac:dyDescent="0.25">
      <c r="A34" s="34"/>
      <c r="B34" s="35"/>
      <c r="C34" s="36"/>
      <c r="D34" s="14">
        <v>9</v>
      </c>
      <c r="E34" s="14" t="s">
        <v>66</v>
      </c>
      <c r="F34" s="14">
        <f>N65*2</f>
        <v>52</v>
      </c>
      <c r="G34" s="15">
        <f t="shared" si="5"/>
        <v>3</v>
      </c>
      <c r="H34" s="14"/>
      <c r="I34" s="14"/>
      <c r="J34" s="14"/>
      <c r="K34" s="14"/>
      <c r="L34" s="14"/>
      <c r="M34" s="14"/>
      <c r="N34" s="14" t="s">
        <v>57</v>
      </c>
      <c r="O34" s="14"/>
      <c r="P34" s="14"/>
      <c r="Q34" s="14"/>
      <c r="R34" s="14"/>
      <c r="S34" s="17" t="s">
        <v>31</v>
      </c>
    </row>
    <row r="35" spans="1:19" ht="12" customHeight="1" x14ac:dyDescent="0.25">
      <c r="A35" s="34"/>
      <c r="B35" s="35"/>
      <c r="C35" s="36"/>
      <c r="D35" s="14">
        <v>10</v>
      </c>
      <c r="E35" s="14" t="s">
        <v>67</v>
      </c>
      <c r="F35" s="14">
        <f>M65*2</f>
        <v>56</v>
      </c>
      <c r="G35" s="15">
        <f t="shared" si="5"/>
        <v>4</v>
      </c>
      <c r="H35" s="14"/>
      <c r="I35" s="14"/>
      <c r="J35" s="14"/>
      <c r="K35" s="14"/>
      <c r="L35" s="14"/>
      <c r="M35" s="14" t="s">
        <v>57</v>
      </c>
      <c r="N35" s="26"/>
      <c r="O35" s="14"/>
      <c r="P35" s="14"/>
      <c r="Q35" s="14"/>
      <c r="R35" s="16" t="s">
        <v>31</v>
      </c>
      <c r="S35" s="24"/>
    </row>
    <row r="36" spans="1:19" ht="12" customHeight="1" x14ac:dyDescent="0.25">
      <c r="A36" s="34"/>
      <c r="B36" s="35"/>
      <c r="C36" s="36"/>
      <c r="D36" s="14">
        <v>11</v>
      </c>
      <c r="E36" s="14" t="s">
        <v>68</v>
      </c>
      <c r="F36" s="14">
        <f>O65*2</f>
        <v>52</v>
      </c>
      <c r="G36" s="15">
        <f t="shared" si="5"/>
        <v>3</v>
      </c>
      <c r="H36" s="14"/>
      <c r="I36" s="14"/>
      <c r="J36" s="14"/>
      <c r="K36" s="14"/>
      <c r="L36" s="14"/>
      <c r="M36" s="14"/>
      <c r="N36" s="14"/>
      <c r="O36" s="14" t="s">
        <v>57</v>
      </c>
      <c r="P36" s="14"/>
      <c r="Q36" s="14"/>
      <c r="R36" s="14"/>
      <c r="S36" s="17" t="s">
        <v>31</v>
      </c>
    </row>
    <row r="37" spans="1:19" ht="12" customHeight="1" x14ac:dyDescent="0.25">
      <c r="A37" s="34"/>
      <c r="B37" s="27" t="s">
        <v>53</v>
      </c>
      <c r="C37" s="38"/>
      <c r="D37" s="38"/>
      <c r="E37" s="39"/>
      <c r="F37" s="14">
        <f>SUM(F26:F36)</f>
        <v>834</v>
      </c>
      <c r="G37" s="14">
        <f t="shared" ref="G37:L37" si="6">SUM(G26:G36)</f>
        <v>52</v>
      </c>
      <c r="H37" s="14"/>
      <c r="I37" s="14">
        <f t="shared" si="6"/>
        <v>4</v>
      </c>
      <c r="J37" s="14">
        <f t="shared" si="6"/>
        <v>4</v>
      </c>
      <c r="K37" s="14">
        <f t="shared" si="6"/>
        <v>8</v>
      </c>
      <c r="L37" s="14">
        <f t="shared" si="6"/>
        <v>8</v>
      </c>
      <c r="M37" s="14"/>
      <c r="N37" s="14"/>
      <c r="O37" s="14"/>
      <c r="P37" s="14"/>
      <c r="Q37" s="14"/>
      <c r="R37" s="14"/>
      <c r="S37" s="17"/>
    </row>
    <row r="38" spans="1:19" ht="12" customHeight="1" x14ac:dyDescent="0.25">
      <c r="A38" s="34"/>
      <c r="B38" s="31" t="s">
        <v>69</v>
      </c>
      <c r="C38" s="32"/>
      <c r="D38" s="14">
        <v>1</v>
      </c>
      <c r="E38" s="33" t="s">
        <v>70</v>
      </c>
      <c r="F38" s="14">
        <f>H38*15+I38*16+J38*16+K38*14+L38*9+M38*12+N38*11+O38*8+P38*9</f>
        <v>92</v>
      </c>
      <c r="G38" s="15">
        <f>ROUND(F38/16,0)</f>
        <v>6</v>
      </c>
      <c r="H38" s="14">
        <v>4</v>
      </c>
      <c r="I38" s="14">
        <v>2</v>
      </c>
      <c r="J38" s="14"/>
      <c r="K38" s="14"/>
      <c r="L38" s="14"/>
      <c r="M38" s="14"/>
      <c r="N38" s="14"/>
      <c r="O38" s="14"/>
      <c r="P38" s="14"/>
      <c r="Q38" s="14"/>
      <c r="R38" s="16" t="s">
        <v>31</v>
      </c>
      <c r="S38" s="17"/>
    </row>
    <row r="39" spans="1:19" ht="12" customHeight="1" x14ac:dyDescent="0.25">
      <c r="A39" s="34"/>
      <c r="B39" s="35"/>
      <c r="C39" s="36"/>
      <c r="D39" s="14">
        <v>2</v>
      </c>
      <c r="E39" s="33" t="s">
        <v>71</v>
      </c>
      <c r="F39" s="14">
        <f>I65*1</f>
        <v>28</v>
      </c>
      <c r="G39" s="15">
        <f>ROUND(F39/16,0)</f>
        <v>2</v>
      </c>
      <c r="H39" s="14"/>
      <c r="I39" s="14" t="s">
        <v>72</v>
      </c>
      <c r="J39" s="14"/>
      <c r="K39" s="14"/>
      <c r="L39" s="14"/>
      <c r="M39" s="14"/>
      <c r="N39" s="14"/>
      <c r="O39" s="14"/>
      <c r="P39" s="14"/>
      <c r="Q39" s="14"/>
      <c r="R39" s="16"/>
      <c r="S39" s="17" t="s">
        <v>31</v>
      </c>
    </row>
    <row r="40" spans="1:19" ht="12" customHeight="1" x14ac:dyDescent="0.25">
      <c r="A40" s="34"/>
      <c r="B40" s="35"/>
      <c r="C40" s="36"/>
      <c r="D40" s="14">
        <v>3</v>
      </c>
      <c r="E40" s="14" t="s">
        <v>73</v>
      </c>
      <c r="F40" s="14">
        <f>H40*15+I40*16+J40*16+K40*14+L40*9+M40*12+N40*11+O40*8+P40*9</f>
        <v>64</v>
      </c>
      <c r="G40" s="15">
        <f t="shared" ref="G40:G46" si="7">ROUND(F40/16,0)</f>
        <v>4</v>
      </c>
      <c r="H40" s="14"/>
      <c r="I40" s="14"/>
      <c r="J40" s="14">
        <v>4</v>
      </c>
      <c r="K40" s="14"/>
      <c r="L40" s="14"/>
      <c r="M40" s="14"/>
      <c r="N40" s="14"/>
      <c r="O40" s="14"/>
      <c r="P40" s="14"/>
      <c r="Q40" s="14"/>
      <c r="R40" s="16"/>
      <c r="S40" s="17" t="s">
        <v>31</v>
      </c>
    </row>
    <row r="41" spans="1:19" ht="12" customHeight="1" x14ac:dyDescent="0.25">
      <c r="A41" s="34"/>
      <c r="B41" s="35"/>
      <c r="C41" s="36"/>
      <c r="D41" s="14">
        <v>4</v>
      </c>
      <c r="E41" s="14" t="s">
        <v>74</v>
      </c>
      <c r="F41" s="14">
        <f t="shared" ref="F41:F44" si="8">H41*15+I41*16+J41*16+K41*14+L41*9+M41*12+N41*11+O41*8+P41*9</f>
        <v>64</v>
      </c>
      <c r="G41" s="15">
        <f t="shared" si="7"/>
        <v>4</v>
      </c>
      <c r="H41" s="14"/>
      <c r="I41" s="14"/>
      <c r="J41" s="14">
        <v>4</v>
      </c>
      <c r="K41" s="14"/>
      <c r="L41" s="14"/>
      <c r="M41" s="14"/>
      <c r="N41" s="14"/>
      <c r="O41" s="14"/>
      <c r="P41" s="14"/>
      <c r="Q41" s="14"/>
      <c r="R41" s="16"/>
      <c r="S41" s="17" t="s">
        <v>31</v>
      </c>
    </row>
    <row r="42" spans="1:19" ht="12" customHeight="1" x14ac:dyDescent="0.25">
      <c r="A42" s="34"/>
      <c r="B42" s="35"/>
      <c r="C42" s="36"/>
      <c r="D42" s="14">
        <v>5</v>
      </c>
      <c r="E42" s="14" t="s">
        <v>75</v>
      </c>
      <c r="F42" s="14">
        <f t="shared" si="8"/>
        <v>56</v>
      </c>
      <c r="G42" s="15">
        <f t="shared" si="7"/>
        <v>4</v>
      </c>
      <c r="H42" s="14"/>
      <c r="I42" s="14"/>
      <c r="J42" s="14"/>
      <c r="K42" s="14">
        <v>4</v>
      </c>
      <c r="L42" s="14"/>
      <c r="M42" s="14"/>
      <c r="N42" s="14"/>
      <c r="O42" s="14"/>
      <c r="P42" s="14"/>
      <c r="Q42" s="14"/>
      <c r="R42" s="16" t="s">
        <v>31</v>
      </c>
      <c r="S42" s="17"/>
    </row>
    <row r="43" spans="1:19" ht="12" customHeight="1" x14ac:dyDescent="0.25">
      <c r="A43" s="34"/>
      <c r="B43" s="35"/>
      <c r="C43" s="36"/>
      <c r="D43" s="14">
        <v>6</v>
      </c>
      <c r="E43" s="14" t="s">
        <v>76</v>
      </c>
      <c r="F43" s="14">
        <f t="shared" si="8"/>
        <v>48</v>
      </c>
      <c r="G43" s="15">
        <f t="shared" si="7"/>
        <v>3</v>
      </c>
      <c r="H43" s="14"/>
      <c r="I43" s="14"/>
      <c r="J43" s="14"/>
      <c r="K43" s="14"/>
      <c r="L43" s="14"/>
      <c r="M43" s="14">
        <v>4</v>
      </c>
      <c r="N43" s="14"/>
      <c r="O43" s="14"/>
      <c r="P43" s="26"/>
      <c r="Q43" s="14"/>
      <c r="R43" s="16"/>
      <c r="S43" s="17" t="s">
        <v>31</v>
      </c>
    </row>
    <row r="44" spans="1:19" ht="12" customHeight="1" x14ac:dyDescent="0.25">
      <c r="A44" s="34"/>
      <c r="B44" s="35"/>
      <c r="C44" s="36"/>
      <c r="D44" s="14">
        <v>7</v>
      </c>
      <c r="E44" s="14" t="s">
        <v>77</v>
      </c>
      <c r="F44" s="14">
        <f t="shared" si="8"/>
        <v>44</v>
      </c>
      <c r="G44" s="15">
        <f t="shared" si="7"/>
        <v>3</v>
      </c>
      <c r="H44" s="14"/>
      <c r="I44" s="14"/>
      <c r="J44" s="14"/>
      <c r="K44" s="14"/>
      <c r="L44" s="14"/>
      <c r="M44" s="14"/>
      <c r="N44" s="14">
        <v>4</v>
      </c>
      <c r="O44" s="14"/>
      <c r="P44" s="14"/>
      <c r="Q44" s="14"/>
      <c r="R44" s="16" t="s">
        <v>31</v>
      </c>
      <c r="S44" s="17"/>
    </row>
    <row r="45" spans="1:19" ht="12" customHeight="1" x14ac:dyDescent="0.25">
      <c r="A45" s="34"/>
      <c r="B45" s="35"/>
      <c r="C45" s="36"/>
      <c r="D45" s="14">
        <v>8</v>
      </c>
      <c r="E45" s="14" t="s">
        <v>78</v>
      </c>
      <c r="F45" s="14">
        <f>K65*2</f>
        <v>56</v>
      </c>
      <c r="G45" s="15">
        <f t="shared" si="7"/>
        <v>4</v>
      </c>
      <c r="H45" s="14"/>
      <c r="I45" s="14"/>
      <c r="J45" s="14"/>
      <c r="K45" s="14" t="s">
        <v>57</v>
      </c>
      <c r="L45" s="14"/>
      <c r="M45" s="26"/>
      <c r="N45" s="26"/>
      <c r="O45" s="14"/>
      <c r="P45" s="14"/>
      <c r="Q45" s="14"/>
      <c r="R45" s="16" t="s">
        <v>31</v>
      </c>
      <c r="S45" s="40"/>
    </row>
    <row r="46" spans="1:19" ht="12" customHeight="1" x14ac:dyDescent="0.25">
      <c r="A46" s="34"/>
      <c r="B46" s="35"/>
      <c r="C46" s="36"/>
      <c r="D46" s="14">
        <v>9</v>
      </c>
      <c r="E46" s="14" t="s">
        <v>79</v>
      </c>
      <c r="F46" s="14">
        <v>78</v>
      </c>
      <c r="G46" s="15">
        <f t="shared" si="7"/>
        <v>5</v>
      </c>
      <c r="H46" s="14"/>
      <c r="I46" s="14"/>
      <c r="J46" s="14"/>
      <c r="K46" s="14"/>
      <c r="L46" s="14"/>
      <c r="M46" s="14"/>
      <c r="N46" s="14"/>
      <c r="O46" s="14"/>
      <c r="P46" s="14" t="s">
        <v>64</v>
      </c>
      <c r="Q46" s="14"/>
      <c r="R46" s="16" t="s">
        <v>31</v>
      </c>
      <c r="S46" s="40"/>
    </row>
    <row r="47" spans="1:19" ht="12" customHeight="1" x14ac:dyDescent="0.25">
      <c r="A47" s="34"/>
      <c r="B47" s="35"/>
      <c r="C47" s="36"/>
      <c r="D47" s="14">
        <v>10</v>
      </c>
      <c r="E47" s="14" t="s">
        <v>80</v>
      </c>
      <c r="F47" s="14">
        <f>30*G47</f>
        <v>180</v>
      </c>
      <c r="G47" s="15">
        <v>6</v>
      </c>
      <c r="H47" s="14"/>
      <c r="I47" s="14"/>
      <c r="J47" s="14"/>
      <c r="K47" s="14"/>
      <c r="L47" s="14"/>
      <c r="M47" s="14"/>
      <c r="N47" s="14"/>
      <c r="O47" s="14"/>
      <c r="P47" s="14" t="s">
        <v>81</v>
      </c>
      <c r="Q47" s="14"/>
      <c r="R47" s="16" t="s">
        <v>31</v>
      </c>
      <c r="S47" s="24"/>
    </row>
    <row r="48" spans="1:19" ht="12" customHeight="1" x14ac:dyDescent="0.25">
      <c r="A48" s="34"/>
      <c r="B48" s="35"/>
      <c r="C48" s="36"/>
      <c r="D48" s="14">
        <v>11</v>
      </c>
      <c r="E48" s="14" t="s">
        <v>82</v>
      </c>
      <c r="F48" s="14">
        <f>30*G48</f>
        <v>540</v>
      </c>
      <c r="G48" s="15">
        <v>18</v>
      </c>
      <c r="H48" s="14"/>
      <c r="I48" s="14"/>
      <c r="J48" s="14"/>
      <c r="K48" s="14"/>
      <c r="L48" s="14"/>
      <c r="M48" s="14"/>
      <c r="N48" s="14"/>
      <c r="O48" s="14"/>
      <c r="P48" s="14"/>
      <c r="Q48" s="14" t="s">
        <v>83</v>
      </c>
      <c r="R48" s="16" t="s">
        <v>31</v>
      </c>
      <c r="S48" s="24"/>
    </row>
    <row r="49" spans="1:19" ht="12" customHeight="1" x14ac:dyDescent="0.25">
      <c r="A49" s="34"/>
      <c r="B49" s="13" t="s">
        <v>53</v>
      </c>
      <c r="C49" s="41"/>
      <c r="D49" s="41"/>
      <c r="E49" s="41"/>
      <c r="F49" s="14">
        <f>SUM(F38:F48)</f>
        <v>1250</v>
      </c>
      <c r="G49" s="15">
        <f>SUM(G38:G48)</f>
        <v>59</v>
      </c>
      <c r="H49" s="14">
        <f t="shared" ref="H49:P49" si="9">SUM(H38:H45)</f>
        <v>4</v>
      </c>
      <c r="I49" s="14">
        <f t="shared" si="9"/>
        <v>2</v>
      </c>
      <c r="J49" s="14">
        <f t="shared" si="9"/>
        <v>8</v>
      </c>
      <c r="K49" s="14">
        <f t="shared" si="9"/>
        <v>4</v>
      </c>
      <c r="L49" s="14">
        <f t="shared" si="9"/>
        <v>0</v>
      </c>
      <c r="M49" s="14">
        <f t="shared" si="9"/>
        <v>4</v>
      </c>
      <c r="N49" s="14">
        <f t="shared" si="9"/>
        <v>4</v>
      </c>
      <c r="O49" s="14">
        <f t="shared" si="9"/>
        <v>0</v>
      </c>
      <c r="P49" s="14">
        <f t="shared" si="9"/>
        <v>0</v>
      </c>
      <c r="Q49" s="14"/>
      <c r="R49" s="16"/>
      <c r="S49" s="24"/>
    </row>
    <row r="50" spans="1:19" ht="12" customHeight="1" x14ac:dyDescent="0.25">
      <c r="A50" s="34"/>
      <c r="B50" s="13" t="s">
        <v>84</v>
      </c>
      <c r="C50" s="13" t="s">
        <v>85</v>
      </c>
      <c r="D50" s="14">
        <v>1</v>
      </c>
      <c r="E50" s="14" t="s">
        <v>86</v>
      </c>
      <c r="F50" s="14">
        <f>M65*2</f>
        <v>56</v>
      </c>
      <c r="G50" s="15">
        <f>ROUND(F50/16,0)</f>
        <v>4</v>
      </c>
      <c r="H50" s="14"/>
      <c r="I50" s="14"/>
      <c r="J50" s="14"/>
      <c r="L50" s="14"/>
      <c r="M50" s="14" t="s">
        <v>57</v>
      </c>
      <c r="N50" s="14"/>
      <c r="O50" s="14"/>
      <c r="P50" s="14"/>
      <c r="Q50" s="14"/>
      <c r="R50" s="16"/>
      <c r="S50" s="17" t="s">
        <v>31</v>
      </c>
    </row>
    <row r="51" spans="1:19" ht="14.15" customHeight="1" x14ac:dyDescent="0.25">
      <c r="A51" s="34"/>
      <c r="B51" s="13"/>
      <c r="C51" s="13"/>
      <c r="D51" s="14">
        <v>2</v>
      </c>
      <c r="E51" s="14" t="s">
        <v>87</v>
      </c>
      <c r="F51" s="14">
        <f>N65*3</f>
        <v>78</v>
      </c>
      <c r="G51" s="15">
        <f>ROUND(F51/16,0)</f>
        <v>5</v>
      </c>
      <c r="H51" s="14"/>
      <c r="I51" s="14"/>
      <c r="J51" s="14"/>
      <c r="K51" s="26"/>
      <c r="L51" s="14"/>
      <c r="M51" s="14"/>
      <c r="N51" s="14" t="s">
        <v>64</v>
      </c>
      <c r="O51" s="14"/>
      <c r="P51" s="14"/>
      <c r="Q51" s="14"/>
      <c r="R51" s="16" t="s">
        <v>31</v>
      </c>
      <c r="S51" s="17"/>
    </row>
    <row r="52" spans="1:19" ht="24" customHeight="1" x14ac:dyDescent="0.25">
      <c r="A52" s="34"/>
      <c r="B52" s="13"/>
      <c r="C52" s="13"/>
      <c r="D52" s="14">
        <v>3</v>
      </c>
      <c r="E52" s="14" t="s">
        <v>88</v>
      </c>
      <c r="F52" s="14">
        <f>L65*6</f>
        <v>168</v>
      </c>
      <c r="G52" s="15">
        <f>ROUND(F52/18,0)</f>
        <v>9</v>
      </c>
      <c r="H52" s="14"/>
      <c r="I52" s="14"/>
      <c r="J52" s="14"/>
      <c r="K52" s="26"/>
      <c r="L52" s="14" t="s">
        <v>81</v>
      </c>
      <c r="M52" s="14"/>
      <c r="N52" s="14"/>
      <c r="O52" s="14"/>
      <c r="P52" s="14"/>
      <c r="Q52" s="14"/>
      <c r="R52" s="16" t="s">
        <v>31</v>
      </c>
      <c r="S52" s="17"/>
    </row>
    <row r="53" spans="1:19" ht="24" customHeight="1" x14ac:dyDescent="0.25">
      <c r="A53" s="34"/>
      <c r="B53" s="13"/>
      <c r="C53" s="13"/>
      <c r="D53" s="14">
        <v>4</v>
      </c>
      <c r="E53" s="14" t="s">
        <v>89</v>
      </c>
      <c r="F53" s="14">
        <f>O65*8</f>
        <v>208</v>
      </c>
      <c r="G53" s="15">
        <f>ROUND(F53/18,0)</f>
        <v>12</v>
      </c>
      <c r="H53" s="14"/>
      <c r="I53" s="14"/>
      <c r="J53" s="14"/>
      <c r="K53" s="14"/>
      <c r="M53" s="14"/>
      <c r="N53" s="14"/>
      <c r="O53" s="14" t="s">
        <v>90</v>
      </c>
      <c r="P53" s="14"/>
      <c r="Q53" s="14"/>
      <c r="R53" s="16" t="s">
        <v>31</v>
      </c>
      <c r="S53" s="24"/>
    </row>
    <row r="54" spans="1:19" ht="12" customHeight="1" x14ac:dyDescent="0.25">
      <c r="A54" s="34"/>
      <c r="B54" s="13"/>
      <c r="C54" s="13" t="s">
        <v>91</v>
      </c>
      <c r="D54" s="14">
        <v>1</v>
      </c>
      <c r="E54" s="14" t="s">
        <v>92</v>
      </c>
      <c r="F54" s="14">
        <f>M65*2</f>
        <v>56</v>
      </c>
      <c r="G54" s="15">
        <f>ROUND(F54/16,0)</f>
        <v>4</v>
      </c>
      <c r="H54" s="14"/>
      <c r="I54" s="14"/>
      <c r="J54" s="14"/>
      <c r="K54" s="26"/>
      <c r="L54" s="14"/>
      <c r="M54" s="14" t="s">
        <v>57</v>
      </c>
      <c r="N54" s="14"/>
      <c r="O54" s="14"/>
      <c r="P54" s="14"/>
      <c r="Q54" s="14"/>
      <c r="R54" s="16"/>
      <c r="S54" s="17" t="s">
        <v>31</v>
      </c>
    </row>
    <row r="55" spans="1:19" ht="12" customHeight="1" x14ac:dyDescent="0.25">
      <c r="A55" s="34"/>
      <c r="B55" s="13"/>
      <c r="C55" s="13"/>
      <c r="D55" s="14">
        <v>2</v>
      </c>
      <c r="E55" s="14" t="s">
        <v>93</v>
      </c>
      <c r="F55" s="14">
        <f>N65*3</f>
        <v>78</v>
      </c>
      <c r="G55" s="15">
        <f>ROUND(F55/16,0)</f>
        <v>5</v>
      </c>
      <c r="H55" s="14"/>
      <c r="I55" s="14"/>
      <c r="J55" s="14"/>
      <c r="K55" s="26"/>
      <c r="L55" s="14"/>
      <c r="M55" s="14"/>
      <c r="N55" s="14" t="s">
        <v>64</v>
      </c>
      <c r="O55" s="14"/>
      <c r="P55" s="14"/>
      <c r="Q55" s="14"/>
      <c r="R55" s="16" t="s">
        <v>31</v>
      </c>
      <c r="S55" s="17"/>
    </row>
    <row r="56" spans="1:19" ht="24" customHeight="1" x14ac:dyDescent="0.25">
      <c r="A56" s="34"/>
      <c r="B56" s="13"/>
      <c r="C56" s="13"/>
      <c r="D56" s="14">
        <v>3</v>
      </c>
      <c r="E56" s="14" t="s">
        <v>88</v>
      </c>
      <c r="F56" s="14">
        <f>L65*6</f>
        <v>168</v>
      </c>
      <c r="G56" s="15">
        <f>ROUND(F56/18,0)</f>
        <v>9</v>
      </c>
      <c r="H56" s="14"/>
      <c r="I56" s="14"/>
      <c r="J56" s="14"/>
      <c r="K56" s="26"/>
      <c r="L56" s="14" t="s">
        <v>81</v>
      </c>
      <c r="M56" s="14"/>
      <c r="N56" s="14"/>
      <c r="O56" s="14"/>
      <c r="P56" s="14"/>
      <c r="Q56" s="14"/>
      <c r="R56" s="16" t="s">
        <v>31</v>
      </c>
      <c r="S56" s="17"/>
    </row>
    <row r="57" spans="1:19" ht="24" customHeight="1" x14ac:dyDescent="0.25">
      <c r="A57" s="34"/>
      <c r="B57" s="13"/>
      <c r="C57" s="13"/>
      <c r="D57" s="14">
        <v>4</v>
      </c>
      <c r="E57" s="14" t="s">
        <v>89</v>
      </c>
      <c r="F57" s="14">
        <f>O65*8</f>
        <v>208</v>
      </c>
      <c r="G57" s="15">
        <f>ROUND(F57/18,0)</f>
        <v>12</v>
      </c>
      <c r="H57" s="14"/>
      <c r="I57" s="14"/>
      <c r="J57" s="14"/>
      <c r="K57" s="14"/>
      <c r="M57" s="14"/>
      <c r="N57" s="14"/>
      <c r="O57" s="14" t="s">
        <v>90</v>
      </c>
      <c r="P57" s="14"/>
      <c r="Q57" s="14"/>
      <c r="R57" s="16" t="s">
        <v>31</v>
      </c>
      <c r="S57" s="24"/>
    </row>
    <row r="58" spans="1:19" ht="12" customHeight="1" x14ac:dyDescent="0.25">
      <c r="A58" s="42"/>
      <c r="B58" s="13" t="s">
        <v>53</v>
      </c>
      <c r="C58" s="13"/>
      <c r="D58" s="13"/>
      <c r="E58" s="13"/>
      <c r="F58" s="14">
        <f>SUM(F50:F53)</f>
        <v>510</v>
      </c>
      <c r="G58" s="14">
        <f>SUM(G50:G53)</f>
        <v>30</v>
      </c>
      <c r="H58" s="14"/>
      <c r="I58" s="14"/>
      <c r="J58" s="14"/>
      <c r="K58" s="14"/>
      <c r="L58" s="14" t="s">
        <v>81</v>
      </c>
      <c r="M58" s="14" t="s">
        <v>57</v>
      </c>
      <c r="N58" s="14" t="s">
        <v>64</v>
      </c>
      <c r="O58" s="14" t="s">
        <v>90</v>
      </c>
      <c r="P58" s="14"/>
      <c r="Q58" s="14"/>
      <c r="R58" s="14"/>
      <c r="S58" s="24"/>
    </row>
    <row r="59" spans="1:19" ht="12" customHeight="1" x14ac:dyDescent="0.25">
      <c r="A59" s="43" t="s">
        <v>94</v>
      </c>
      <c r="B59" s="27" t="s">
        <v>95</v>
      </c>
      <c r="C59" s="28"/>
      <c r="D59" s="28"/>
      <c r="E59" s="29"/>
      <c r="F59" s="14">
        <f>H59*15+I59*16+J59*16+K59*14+L59*9+M59*12+N59*11+O59*8+P59*9</f>
        <v>398</v>
      </c>
      <c r="G59" s="15">
        <f>ROUND(F59/16,0)</f>
        <v>25</v>
      </c>
      <c r="H59" s="14"/>
      <c r="I59" s="14">
        <v>2</v>
      </c>
      <c r="J59" s="14"/>
      <c r="K59" s="14">
        <v>2</v>
      </c>
      <c r="L59" s="14">
        <v>2</v>
      </c>
      <c r="M59" s="14">
        <v>8</v>
      </c>
      <c r="N59" s="14">
        <v>8</v>
      </c>
      <c r="O59" s="14">
        <v>8</v>
      </c>
      <c r="P59" s="14">
        <v>8</v>
      </c>
      <c r="Q59" s="14"/>
      <c r="R59" s="14"/>
      <c r="S59" s="17" t="s">
        <v>31</v>
      </c>
    </row>
    <row r="60" spans="1:19" ht="12" customHeight="1" x14ac:dyDescent="0.25">
      <c r="A60" s="43"/>
      <c r="B60" s="27" t="s">
        <v>96</v>
      </c>
      <c r="C60" s="28"/>
      <c r="D60" s="28"/>
      <c r="E60" s="29"/>
      <c r="F60" s="14">
        <f>H60*15+I60*16+J60*16+K60*14+L60*9+M60*12+N60*11+O60*8+P60*9</f>
        <v>434</v>
      </c>
      <c r="G60" s="15">
        <f>ROUND(F60/16,0)</f>
        <v>27</v>
      </c>
      <c r="H60" s="14"/>
      <c r="I60" s="14"/>
      <c r="J60" s="14"/>
      <c r="K60" s="14"/>
      <c r="L60" s="14">
        <v>2</v>
      </c>
      <c r="M60" s="14">
        <v>10</v>
      </c>
      <c r="N60" s="14">
        <v>8</v>
      </c>
      <c r="O60" s="14">
        <v>8</v>
      </c>
      <c r="P60" s="14">
        <v>16</v>
      </c>
      <c r="Q60" s="14"/>
      <c r="R60" s="14"/>
      <c r="S60" s="17" t="s">
        <v>31</v>
      </c>
    </row>
    <row r="61" spans="1:19" ht="12" customHeight="1" x14ac:dyDescent="0.25">
      <c r="A61" s="43"/>
      <c r="B61" s="27" t="s">
        <v>53</v>
      </c>
      <c r="C61" s="28"/>
      <c r="D61" s="28"/>
      <c r="E61" s="29"/>
      <c r="F61" s="14">
        <f>SUM(F59:F60)</f>
        <v>832</v>
      </c>
      <c r="G61" s="15">
        <f>SUM(G59:G60)</f>
        <v>52</v>
      </c>
      <c r="H61" s="14"/>
      <c r="I61" s="14">
        <f t="shared" ref="I61:K61" si="10">SUM(I59:I60)</f>
        <v>2</v>
      </c>
      <c r="J61" s="14"/>
      <c r="K61" s="14">
        <f t="shared" si="10"/>
        <v>2</v>
      </c>
      <c r="L61" s="14">
        <f t="shared" ref="L61:P61" si="11">SUM(L59:L60)</f>
        <v>4</v>
      </c>
      <c r="M61" s="14">
        <f t="shared" si="11"/>
        <v>18</v>
      </c>
      <c r="N61" s="14">
        <f t="shared" si="11"/>
        <v>16</v>
      </c>
      <c r="O61" s="14">
        <f t="shared" si="11"/>
        <v>16</v>
      </c>
      <c r="P61" s="14">
        <f t="shared" si="11"/>
        <v>24</v>
      </c>
      <c r="Q61" s="14"/>
      <c r="R61" s="14"/>
      <c r="S61" s="24"/>
    </row>
    <row r="62" spans="1:19" ht="12" customHeight="1" x14ac:dyDescent="0.25">
      <c r="A62" s="44" t="s">
        <v>97</v>
      </c>
      <c r="B62" s="13" t="s">
        <v>98</v>
      </c>
      <c r="C62" s="13"/>
      <c r="D62" s="13"/>
      <c r="E62" s="13"/>
      <c r="F62" s="14">
        <v>30</v>
      </c>
      <c r="G62" s="15">
        <v>1</v>
      </c>
      <c r="H62" s="14" t="s">
        <v>72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7" t="s">
        <v>31</v>
      </c>
    </row>
    <row r="63" spans="1:19" ht="12" customHeight="1" x14ac:dyDescent="0.25">
      <c r="A63" s="44"/>
      <c r="B63" s="13" t="s">
        <v>99</v>
      </c>
      <c r="C63" s="13"/>
      <c r="D63" s="13"/>
      <c r="E63" s="13"/>
      <c r="F63" s="14">
        <v>30</v>
      </c>
      <c r="G63" s="15">
        <v>1</v>
      </c>
      <c r="H63" s="14"/>
      <c r="I63" s="14" t="s">
        <v>72</v>
      </c>
      <c r="J63" s="14"/>
      <c r="K63" s="14"/>
      <c r="L63" s="14"/>
      <c r="M63" s="14"/>
      <c r="N63" s="14"/>
      <c r="O63" s="14"/>
      <c r="P63" s="14"/>
      <c r="Q63" s="14"/>
      <c r="R63" s="14"/>
      <c r="S63" s="17" t="s">
        <v>31</v>
      </c>
    </row>
    <row r="64" spans="1:19" ht="12" customHeight="1" x14ac:dyDescent="0.25">
      <c r="A64" s="45"/>
      <c r="B64" s="13" t="s">
        <v>53</v>
      </c>
      <c r="C64" s="13"/>
      <c r="D64" s="13"/>
      <c r="E64" s="13"/>
      <c r="F64" s="14">
        <f>SUM(F62:F63)</f>
        <v>60</v>
      </c>
      <c r="G64" s="14">
        <f>SUM(G62:G63)</f>
        <v>2</v>
      </c>
      <c r="H64" s="14" t="s">
        <v>72</v>
      </c>
      <c r="I64" s="14" t="s">
        <v>72</v>
      </c>
      <c r="J64" s="14"/>
      <c r="K64" s="14"/>
      <c r="L64" s="14"/>
      <c r="M64" s="14"/>
      <c r="N64" s="14"/>
      <c r="O64" s="14"/>
      <c r="P64" s="14"/>
      <c r="Q64" s="14"/>
      <c r="R64" s="14"/>
      <c r="S64" s="24"/>
    </row>
    <row r="65" spans="1:19" ht="24" customHeight="1" x14ac:dyDescent="0.25">
      <c r="A65" s="46" t="s">
        <v>100</v>
      </c>
      <c r="B65" s="47"/>
      <c r="C65" s="47"/>
      <c r="D65" s="47"/>
      <c r="E65" s="47"/>
      <c r="F65" s="48">
        <f>SUM(F25+F37+F49+F58+F61+F64)</f>
        <v>5061</v>
      </c>
      <c r="G65" s="49">
        <f>SUM(G25+G37+G49+G58+G61+G64)</f>
        <v>291</v>
      </c>
      <c r="H65" s="48">
        <f t="shared" ref="H65:P65" si="12">SUM(H25+H37+H49+H61)</f>
        <v>29</v>
      </c>
      <c r="I65" s="48">
        <f t="shared" si="12"/>
        <v>28</v>
      </c>
      <c r="J65" s="48">
        <f t="shared" si="12"/>
        <v>28</v>
      </c>
      <c r="K65" s="48">
        <f t="shared" si="12"/>
        <v>28</v>
      </c>
      <c r="L65" s="48">
        <f t="shared" si="12"/>
        <v>28</v>
      </c>
      <c r="M65" s="48">
        <f t="shared" si="12"/>
        <v>28</v>
      </c>
      <c r="N65" s="48">
        <f t="shared" si="12"/>
        <v>26</v>
      </c>
      <c r="O65" s="48">
        <f t="shared" si="12"/>
        <v>26</v>
      </c>
      <c r="P65" s="48">
        <f t="shared" si="12"/>
        <v>26</v>
      </c>
      <c r="Q65" s="48" t="s">
        <v>83</v>
      </c>
      <c r="R65" s="48"/>
      <c r="S65" s="50"/>
    </row>
    <row r="66" spans="1:19" ht="25" customHeight="1" x14ac:dyDescent="0.25">
      <c r="A66" s="51" t="s">
        <v>101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</row>
    <row r="67" spans="1:19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</row>
  </sheetData>
  <mergeCells count="39">
    <mergeCell ref="A1:S1"/>
    <mergeCell ref="F2:G2"/>
    <mergeCell ref="H2:Q2"/>
    <mergeCell ref="R2:S2"/>
    <mergeCell ref="B24:D24"/>
    <mergeCell ref="D2:D4"/>
    <mergeCell ref="E2:E4"/>
    <mergeCell ref="F3:F4"/>
    <mergeCell ref="G3:G4"/>
    <mergeCell ref="R3:R4"/>
    <mergeCell ref="S3:S4"/>
    <mergeCell ref="A2:C4"/>
    <mergeCell ref="B25:E25"/>
    <mergeCell ref="B37:E37"/>
    <mergeCell ref="B49:E49"/>
    <mergeCell ref="B58:E58"/>
    <mergeCell ref="B59:E59"/>
    <mergeCell ref="B38:C48"/>
    <mergeCell ref="B60:E60"/>
    <mergeCell ref="B61:E61"/>
    <mergeCell ref="B62:E62"/>
    <mergeCell ref="B63:E63"/>
    <mergeCell ref="B64:E64"/>
    <mergeCell ref="A65:E65"/>
    <mergeCell ref="A66:S66"/>
    <mergeCell ref="A5:A25"/>
    <mergeCell ref="A26:A58"/>
    <mergeCell ref="A59:A61"/>
    <mergeCell ref="A62:A64"/>
    <mergeCell ref="B5:B13"/>
    <mergeCell ref="B14:B23"/>
    <mergeCell ref="B50:B57"/>
    <mergeCell ref="C5:C12"/>
    <mergeCell ref="C14:C21"/>
    <mergeCell ref="C22:C23"/>
    <mergeCell ref="C50:C53"/>
    <mergeCell ref="C54:C57"/>
    <mergeCell ref="D22:D23"/>
    <mergeCell ref="B26:C36"/>
  </mergeCells>
  <phoneticPr fontId="1" type="noConversion"/>
  <printOptions horizontalCentered="1"/>
  <pageMargins left="0.23611111111111099" right="0.23611111111111099" top="0.98402777777777795" bottom="0.59027777777777801" header="0.51180555555555596" footer="0.51180555555555596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cyp</dc:creator>
  <cp:lastModifiedBy>过磊</cp:lastModifiedBy>
  <cp:revision>1</cp:revision>
  <cp:lastPrinted>2020-11-06T00:22:11Z</cp:lastPrinted>
  <dcterms:created xsi:type="dcterms:W3CDTF">2013-06-10T04:47:00Z</dcterms:created>
  <dcterms:modified xsi:type="dcterms:W3CDTF">2020-11-07T02:37:16Z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