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最终版" sheetId="2" r:id="rId1"/>
  </sheets>
  <definedNames>
    <definedName name="_xlnm.Print_Area" localSheetId="0">最终版!$A$1:$S$65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G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其中一个学分用于实践教学</t>
        </r>
      </text>
    </comment>
  </commentList>
</comments>
</file>

<file path=xl/sharedStrings.xml><?xml version="1.0" encoding="utf-8"?>
<sst xmlns="http://schemas.openxmlformats.org/spreadsheetml/2006/main" count="202" uniqueCount="107">
  <si>
    <t>机电一体化技术专业教学进程安排表</t>
  </si>
  <si>
    <t>课程类别</t>
  </si>
  <si>
    <t>序号</t>
  </si>
  <si>
    <t>课程名称</t>
  </si>
  <si>
    <t>课时及学分</t>
  </si>
  <si>
    <t>周课时及教学周安排</t>
  </si>
  <si>
    <t>考核方式</t>
  </si>
  <si>
    <t>课时</t>
  </si>
  <si>
    <t>学分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</si>
  <si>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</si>
  <si>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</si>
  <si>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</si>
  <si>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</si>
  <si>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</si>
  <si>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</si>
  <si>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</si>
  <si>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</si>
  <si>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</si>
  <si>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</si>
  <si>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考试</t>
  </si>
  <si>
    <t>考查</t>
  </si>
  <si>
    <t>15+3</t>
  </si>
  <si>
    <t>16+2</t>
  </si>
  <si>
    <t>11+7</t>
  </si>
  <si>
    <t>10+8</t>
  </si>
  <si>
    <t>12+6</t>
  </si>
  <si>
    <t>14+4</t>
  </si>
  <si>
    <t>7+11</t>
  </si>
  <si>
    <t>公共基础课程</t>
  </si>
  <si>
    <t>思想政治</t>
  </si>
  <si>
    <t xml:space="preserve">必修 </t>
  </si>
  <si>
    <r>
      <rPr>
        <sz val="9"/>
        <color theme="1"/>
        <rFont val="宋体"/>
        <charset val="134"/>
      </rPr>
      <t>中国特色社会主义</t>
    </r>
    <r>
      <rPr>
        <vertAlign val="superscript"/>
        <sz val="9"/>
        <color theme="1"/>
        <rFont val="宋体"/>
        <charset val="134"/>
      </rPr>
      <t>*</t>
    </r>
  </si>
  <si>
    <t>√</t>
  </si>
  <si>
    <t>心理健康与职业生涯</t>
  </si>
  <si>
    <t>哲学与人生</t>
  </si>
  <si>
    <t>职业道德与法治</t>
  </si>
  <si>
    <t>思想道德修养与法律基础</t>
  </si>
  <si>
    <t>毛泽东思想概论与中国特色社会主义理论体系概论</t>
  </si>
  <si>
    <t>中华优秀传统文化（专题讲座）</t>
  </si>
  <si>
    <t>总8</t>
  </si>
  <si>
    <t>形势与政策（专题讲座）</t>
  </si>
  <si>
    <t>限选</t>
  </si>
  <si>
    <t>党史、国史、改革开放史、社会主义发展史</t>
  </si>
  <si>
    <t>文化课</t>
  </si>
  <si>
    <t xml:space="preserve">必修课 </t>
  </si>
  <si>
    <t>语文</t>
  </si>
  <si>
    <t>数学</t>
  </si>
  <si>
    <t>英语</t>
  </si>
  <si>
    <t>信息技术（人工智能）</t>
  </si>
  <si>
    <t>体育与健康</t>
  </si>
  <si>
    <t>艺术</t>
  </si>
  <si>
    <t>历史</t>
  </si>
  <si>
    <t>创业与就业教育</t>
  </si>
  <si>
    <t>物理、化学、地理、职业健康与安全、环保教育</t>
  </si>
  <si>
    <t>劳动教育*</t>
  </si>
  <si>
    <t>小计</t>
  </si>
  <si>
    <t>专业(技能)课程</t>
  </si>
  <si>
    <t>专业(群)平台课程</t>
  </si>
  <si>
    <t>钳工技能训练</t>
  </si>
  <si>
    <t>2W</t>
  </si>
  <si>
    <t>电工技术基础</t>
  </si>
  <si>
    <t>电工工艺与技术训练</t>
  </si>
  <si>
    <t>电子技术基础</t>
  </si>
  <si>
    <t>电子装接工艺与技术训练</t>
  </si>
  <si>
    <t>机电设备电气控制技术基础</t>
  </si>
  <si>
    <t>PLC编程及应用技术</t>
  </si>
  <si>
    <t>3W</t>
  </si>
  <si>
    <t>常用电机控制与调速技术</t>
  </si>
  <si>
    <t>传感与检测技术</t>
  </si>
  <si>
    <t>气动与液压技术</t>
  </si>
  <si>
    <t>单片机应用技术</t>
  </si>
  <si>
    <t>专业核心课程</t>
  </si>
  <si>
    <t>机械制图及CAD技术基础</t>
  </si>
  <si>
    <t>机械零件测绘技术</t>
  </si>
  <si>
    <t>1W</t>
  </si>
  <si>
    <t>机械制造技术基础</t>
  </si>
  <si>
    <t>机械加工技术训练</t>
  </si>
  <si>
    <t>电力拖动技术训练</t>
  </si>
  <si>
    <t>机电一体化技术基础</t>
  </si>
  <si>
    <t>机电设备管理和维护技术基础</t>
  </si>
  <si>
    <t>质量管理与控制技术基础</t>
  </si>
  <si>
    <t>机电设备装调技术基础</t>
  </si>
  <si>
    <t>机电设备装调技术训练</t>
  </si>
  <si>
    <t>毕业设计</t>
  </si>
  <si>
    <t>6W</t>
  </si>
  <si>
    <t>顶岗实习(含毕业教育)</t>
  </si>
  <si>
    <t>18W</t>
  </si>
  <si>
    <t>专业方向课程</t>
  </si>
  <si>
    <t>制造技术</t>
  </si>
  <si>
    <t>机电设备机械安装与调试技术</t>
  </si>
  <si>
    <t>钳工中级工技能训练与考级
（或1+X相当等级）</t>
  </si>
  <si>
    <t>ＣＡＤ／ＣＡＭ软件应用技术</t>
  </si>
  <si>
    <t>钳工高级工技能训练与考级
（或1+X相当等级）</t>
  </si>
  <si>
    <t>5W</t>
  </si>
  <si>
    <t>控制技术</t>
  </si>
  <si>
    <t>机电设备电气安装与调试技术</t>
  </si>
  <si>
    <t>电工中级工技能训练与考级
（或1+X相当等级）</t>
  </si>
  <si>
    <t>电气制图及ＣＡＤ技术</t>
  </si>
  <si>
    <t>电工高级工技能训练与考级
（或1+X相当等级）</t>
  </si>
  <si>
    <t>任选课程</t>
  </si>
  <si>
    <t>公共选修类</t>
  </si>
  <si>
    <t>专业选修类</t>
  </si>
  <si>
    <t>素质拓展课程</t>
  </si>
  <si>
    <t>入学教育及军训</t>
  </si>
  <si>
    <t>社会实践</t>
  </si>
  <si>
    <t>合计</t>
  </si>
  <si>
    <t>说明：带“*”课程，其中《中国特色社会主义》常规课堂教学30学时，另2学时由选修课或技能训练周补足；《劳动教育》常规课堂教学15学时，另1学时由选修课或技能训练周补足。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</si>
</sst>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8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vertAlign val="superscript"/>
      <sz val="9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26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31" applyNumberFormat="0" applyFon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17" borderId="30" applyNumberFormat="0" applyAlignment="0" applyProtection="0">
      <alignment vertical="center"/>
    </xf>
    <xf numFmtId="0" fontId="31" fillId="17" borderId="34" applyNumberFormat="0" applyAlignment="0" applyProtection="0">
      <alignment vertical="center"/>
    </xf>
    <xf numFmtId="0" fontId="14" fillId="9" borderId="28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textRotation="255" wrapText="1"/>
    </xf>
    <xf numFmtId="0" fontId="6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textRotation="255" wrapText="1"/>
    </xf>
    <xf numFmtId="0" fontId="0" fillId="0" borderId="0" xfId="0" applyFont="1" applyFill="1" applyBorder="1" applyAlignment="1">
      <alignment horizontal="center" vertical="center" textRotation="255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textRotation="255" wrapText="1"/>
    </xf>
    <xf numFmtId="0" fontId="0" fillId="0" borderId="0" xfId="0" applyFont="1" applyFill="1" applyAlignment="1">
      <alignment horizontal="center" vertical="center" textRotation="255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5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0" borderId="5" xfId="0" applyFill="1" applyBorder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6" fillId="0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12" fillId="0" borderId="27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63"/>
  <sheetViews>
    <sheetView tabSelected="1" workbookViewId="0">
      <pane xSplit="19" ySplit="1" topLeftCell="T2" activePane="bottomRight" state="frozen"/>
      <selection/>
      <selection pane="topRight"/>
      <selection pane="bottomLeft"/>
      <selection pane="bottomRight" activeCell="U14" sqref="U14"/>
    </sheetView>
  </sheetViews>
  <sheetFormatPr defaultColWidth="9" defaultRowHeight="13.5"/>
  <cols>
    <col min="1" max="3" width="4.125" style="1" customWidth="1"/>
    <col min="4" max="4" width="4.25" style="1" customWidth="1"/>
    <col min="5" max="5" width="25.25" style="2" customWidth="1"/>
    <col min="6" max="6" width="6" style="3" customWidth="1"/>
    <col min="7" max="7" width="6" style="1" customWidth="1"/>
    <col min="8" max="9" width="5.625" style="1" customWidth="1"/>
    <col min="10" max="13" width="5.625" style="2" customWidth="1"/>
    <col min="14" max="17" width="5.625" style="1" customWidth="1"/>
    <col min="18" max="19" width="4.625" style="1" customWidth="1"/>
    <col min="20" max="16384" width="9" style="1"/>
  </cols>
  <sheetData>
    <row r="1" ht="19.5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>
      <c r="A2" s="5" t="s">
        <v>1</v>
      </c>
      <c r="B2" s="6"/>
      <c r="C2" s="6"/>
      <c r="D2" s="6" t="s">
        <v>2</v>
      </c>
      <c r="E2" s="7" t="s">
        <v>3</v>
      </c>
      <c r="F2" s="6" t="s">
        <v>4</v>
      </c>
      <c r="G2" s="6"/>
      <c r="H2" s="6" t="s">
        <v>5</v>
      </c>
      <c r="I2" s="6"/>
      <c r="J2" s="6"/>
      <c r="K2" s="6"/>
      <c r="L2" s="6"/>
      <c r="M2" s="6"/>
      <c r="N2" s="6"/>
      <c r="O2" s="6"/>
      <c r="P2" s="6"/>
      <c r="Q2" s="6"/>
      <c r="R2" s="6" t="s">
        <v>6</v>
      </c>
      <c r="S2" s="62"/>
    </row>
    <row r="3" spans="1:19">
      <c r="A3" s="8"/>
      <c r="B3" s="9"/>
      <c r="C3" s="9"/>
      <c r="D3" s="9"/>
      <c r="E3" s="10"/>
      <c r="F3" s="11" t="s">
        <v>7</v>
      </c>
      <c r="G3" s="9" t="s">
        <v>8</v>
      </c>
      <c r="H3" s="9" t="s">
        <v>9</v>
      </c>
      <c r="I3" s="9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63" t="s">
        <v>19</v>
      </c>
      <c r="S3" s="64" t="s">
        <v>20</v>
      </c>
    </row>
    <row r="4" spans="1:19">
      <c r="A4" s="8"/>
      <c r="B4" s="9"/>
      <c r="C4" s="9"/>
      <c r="D4" s="9"/>
      <c r="E4" s="10"/>
      <c r="F4" s="11"/>
      <c r="G4" s="9"/>
      <c r="H4" s="12" t="s">
        <v>21</v>
      </c>
      <c r="I4" s="12" t="s">
        <v>22</v>
      </c>
      <c r="J4" s="52" t="s">
        <v>22</v>
      </c>
      <c r="K4" s="52" t="s">
        <v>23</v>
      </c>
      <c r="L4" s="52" t="s">
        <v>24</v>
      </c>
      <c r="M4" s="52" t="s">
        <v>25</v>
      </c>
      <c r="N4" s="12" t="s">
        <v>26</v>
      </c>
      <c r="O4" s="12" t="s">
        <v>23</v>
      </c>
      <c r="P4" s="12" t="s">
        <v>27</v>
      </c>
      <c r="Q4" s="12">
        <v>18</v>
      </c>
      <c r="R4" s="63"/>
      <c r="S4" s="64"/>
    </row>
    <row r="5" customHeight="1" spans="1:19">
      <c r="A5" s="13" t="s">
        <v>28</v>
      </c>
      <c r="B5" s="14" t="s">
        <v>29</v>
      </c>
      <c r="C5" s="15" t="s">
        <v>30</v>
      </c>
      <c r="D5" s="16">
        <v>1</v>
      </c>
      <c r="E5" s="17" t="s">
        <v>31</v>
      </c>
      <c r="F5" s="18">
        <f>H5*15+I5*16+J5*16+K5*11+L5*10+M5*12+N5*14+O5*11+P5*7+2</f>
        <v>32</v>
      </c>
      <c r="G5" s="19">
        <f>INT(ROUND(F5/16,0))</f>
        <v>2</v>
      </c>
      <c r="H5" s="19">
        <v>2</v>
      </c>
      <c r="I5" s="19"/>
      <c r="J5" s="26"/>
      <c r="K5" s="26"/>
      <c r="L5" s="26"/>
      <c r="M5" s="26"/>
      <c r="N5" s="19"/>
      <c r="O5" s="19"/>
      <c r="P5" s="16"/>
      <c r="Q5" s="16"/>
      <c r="R5" s="65" t="s">
        <v>32</v>
      </c>
      <c r="S5" s="66"/>
    </row>
    <row r="6" customHeight="1" spans="1:19">
      <c r="A6" s="13"/>
      <c r="B6" s="20"/>
      <c r="C6" s="21"/>
      <c r="D6" s="16">
        <v>2</v>
      </c>
      <c r="E6" s="17" t="s">
        <v>33</v>
      </c>
      <c r="F6" s="18">
        <f t="shared" ref="F6:F10" si="0">H6*15+I6*16+J6*16+K6*11+L6*10+M6*12+N6*14+O6*11+P6*7</f>
        <v>32</v>
      </c>
      <c r="G6" s="19">
        <f t="shared" ref="G6:G10" si="1">INT(ROUND(F6/16,0))</f>
        <v>2</v>
      </c>
      <c r="H6" s="16"/>
      <c r="I6" s="16">
        <v>2</v>
      </c>
      <c r="J6" s="17"/>
      <c r="K6" s="17"/>
      <c r="L6" s="17"/>
      <c r="M6" s="17"/>
      <c r="N6" s="16"/>
      <c r="O6" s="16"/>
      <c r="P6" s="16"/>
      <c r="Q6" s="16"/>
      <c r="R6" s="65" t="s">
        <v>32</v>
      </c>
      <c r="S6" s="66"/>
    </row>
    <row r="7" customHeight="1" spans="1:19">
      <c r="A7" s="13"/>
      <c r="B7" s="20"/>
      <c r="C7" s="21"/>
      <c r="D7" s="16">
        <v>3</v>
      </c>
      <c r="E7" s="22" t="s">
        <v>34</v>
      </c>
      <c r="F7" s="18">
        <f t="shared" si="0"/>
        <v>32</v>
      </c>
      <c r="G7" s="19">
        <f t="shared" si="1"/>
        <v>2</v>
      </c>
      <c r="H7" s="16"/>
      <c r="I7" s="16"/>
      <c r="J7" s="17">
        <v>2</v>
      </c>
      <c r="K7" s="17"/>
      <c r="L7" s="17"/>
      <c r="M7" s="17"/>
      <c r="N7" s="16"/>
      <c r="O7" s="16"/>
      <c r="P7" s="16"/>
      <c r="Q7" s="16"/>
      <c r="R7" s="65" t="s">
        <v>32</v>
      </c>
      <c r="S7" s="66"/>
    </row>
    <row r="8" customHeight="1" spans="1:19">
      <c r="A8" s="13"/>
      <c r="B8" s="20"/>
      <c r="C8" s="21"/>
      <c r="D8" s="16">
        <v>4</v>
      </c>
      <c r="E8" s="17" t="s">
        <v>35</v>
      </c>
      <c r="F8" s="18">
        <f t="shared" si="0"/>
        <v>33</v>
      </c>
      <c r="G8" s="19">
        <f t="shared" si="1"/>
        <v>2</v>
      </c>
      <c r="H8" s="16"/>
      <c r="I8" s="16"/>
      <c r="J8" s="17"/>
      <c r="K8" s="17">
        <v>3</v>
      </c>
      <c r="L8" s="17"/>
      <c r="M8" s="17"/>
      <c r="N8" s="16"/>
      <c r="O8" s="16"/>
      <c r="P8" s="16"/>
      <c r="Q8" s="16"/>
      <c r="R8" s="65" t="s">
        <v>32</v>
      </c>
      <c r="S8" s="66"/>
    </row>
    <row r="9" customHeight="1" spans="1:19">
      <c r="A9" s="13"/>
      <c r="B9" s="20"/>
      <c r="C9" s="21"/>
      <c r="D9" s="16">
        <v>5</v>
      </c>
      <c r="E9" s="17" t="s">
        <v>36</v>
      </c>
      <c r="F9" s="18">
        <f t="shared" si="0"/>
        <v>50</v>
      </c>
      <c r="G9" s="19">
        <f t="shared" si="1"/>
        <v>3</v>
      </c>
      <c r="H9" s="16"/>
      <c r="I9" s="16"/>
      <c r="J9" s="17"/>
      <c r="K9" s="17"/>
      <c r="L9" s="17">
        <v>5</v>
      </c>
      <c r="M9" s="17"/>
      <c r="N9" s="16"/>
      <c r="O9" s="16"/>
      <c r="P9" s="16"/>
      <c r="Q9" s="16"/>
      <c r="R9" s="65" t="s">
        <v>32</v>
      </c>
      <c r="S9" s="66"/>
    </row>
    <row r="10" ht="27.4" customHeight="1" spans="1:19">
      <c r="A10" s="13"/>
      <c r="B10" s="20"/>
      <c r="C10" s="21"/>
      <c r="D10" s="16">
        <v>6</v>
      </c>
      <c r="E10" s="17" t="s">
        <v>37</v>
      </c>
      <c r="F10" s="18">
        <f t="shared" si="0"/>
        <v>64</v>
      </c>
      <c r="G10" s="19">
        <f t="shared" si="1"/>
        <v>4</v>
      </c>
      <c r="H10" s="16"/>
      <c r="I10" s="16"/>
      <c r="J10" s="17"/>
      <c r="K10" s="17"/>
      <c r="L10" s="17"/>
      <c r="N10" s="16">
        <v>3</v>
      </c>
      <c r="O10" s="16">
        <v>2</v>
      </c>
      <c r="P10" s="16"/>
      <c r="Q10" s="16"/>
      <c r="R10" s="65" t="s">
        <v>32</v>
      </c>
      <c r="S10" s="66"/>
    </row>
    <row r="11" customHeight="1" spans="1:19">
      <c r="A11" s="13"/>
      <c r="B11" s="20"/>
      <c r="C11" s="23"/>
      <c r="D11" s="16">
        <v>7</v>
      </c>
      <c r="E11" s="17" t="s">
        <v>38</v>
      </c>
      <c r="F11" s="18">
        <v>24</v>
      </c>
      <c r="G11" s="19">
        <f>INT(ROUND(F11/17,0))</f>
        <v>1</v>
      </c>
      <c r="H11" s="16"/>
      <c r="I11" s="16"/>
      <c r="J11" s="17"/>
      <c r="K11" s="17"/>
      <c r="L11" s="53" t="s">
        <v>39</v>
      </c>
      <c r="M11" s="53" t="s">
        <v>39</v>
      </c>
      <c r="N11" s="54" t="s">
        <v>39</v>
      </c>
      <c r="O11" s="55"/>
      <c r="P11" s="16"/>
      <c r="Q11" s="16"/>
      <c r="R11" s="19"/>
      <c r="S11" s="67" t="s">
        <v>32</v>
      </c>
    </row>
    <row r="12" customHeight="1" spans="1:19">
      <c r="A12" s="13"/>
      <c r="B12" s="20"/>
      <c r="C12" s="23"/>
      <c r="D12" s="16">
        <v>8</v>
      </c>
      <c r="E12" s="17" t="s">
        <v>40</v>
      </c>
      <c r="F12" s="18">
        <v>24</v>
      </c>
      <c r="G12" s="19">
        <f>INT(ROUND(F12/17,0))</f>
        <v>1</v>
      </c>
      <c r="H12" s="16"/>
      <c r="I12" s="16"/>
      <c r="J12" s="17"/>
      <c r="K12" s="17"/>
      <c r="L12" s="17"/>
      <c r="M12" s="17"/>
      <c r="N12" s="54" t="s">
        <v>39</v>
      </c>
      <c r="O12" s="54" t="s">
        <v>39</v>
      </c>
      <c r="P12" s="54" t="s">
        <v>39</v>
      </c>
      <c r="Q12" s="16"/>
      <c r="R12" s="19"/>
      <c r="S12" s="67" t="s">
        <v>32</v>
      </c>
    </row>
    <row r="13" ht="23.45" customHeight="1" spans="1:19">
      <c r="A13" s="13"/>
      <c r="B13" s="20"/>
      <c r="C13" s="15" t="s">
        <v>41</v>
      </c>
      <c r="D13" s="15">
        <v>9</v>
      </c>
      <c r="E13" s="24" t="s">
        <v>42</v>
      </c>
      <c r="F13" s="25">
        <f>H13*15+I13*16+J13*16+K13*11+L13*10+M13*12+N13*14+O13*11+P13*7</f>
        <v>24</v>
      </c>
      <c r="G13" s="15">
        <v>1</v>
      </c>
      <c r="H13" s="15"/>
      <c r="I13" s="15"/>
      <c r="J13" s="24"/>
      <c r="K13" s="24"/>
      <c r="L13" s="24"/>
      <c r="M13" s="24">
        <v>2</v>
      </c>
      <c r="N13" s="56"/>
      <c r="O13" s="15"/>
      <c r="P13" s="56"/>
      <c r="Q13" s="15"/>
      <c r="R13" s="28"/>
      <c r="S13" s="68" t="s">
        <v>32</v>
      </c>
    </row>
    <row r="14" customHeight="1" spans="1:19">
      <c r="A14" s="13"/>
      <c r="B14" s="14" t="s">
        <v>43</v>
      </c>
      <c r="C14" s="15" t="s">
        <v>44</v>
      </c>
      <c r="D14" s="16">
        <v>1</v>
      </c>
      <c r="E14" s="26" t="s">
        <v>45</v>
      </c>
      <c r="F14" s="18">
        <f t="shared" ref="F14:F22" si="2">H14*15+I14*16+J14*16+K14*11+L14*10+M14*12+N14*14+O14*11+P14*7</f>
        <v>265</v>
      </c>
      <c r="G14" s="19">
        <f>INT(ROUND(F14/16,0))</f>
        <v>17</v>
      </c>
      <c r="H14" s="19">
        <v>4</v>
      </c>
      <c r="I14" s="19">
        <v>4</v>
      </c>
      <c r="J14" s="26">
        <v>4</v>
      </c>
      <c r="K14" s="26">
        <v>3</v>
      </c>
      <c r="L14" s="26">
        <v>2</v>
      </c>
      <c r="M14" s="26">
        <v>2</v>
      </c>
      <c r="N14" s="19"/>
      <c r="O14" s="19"/>
      <c r="P14" s="16"/>
      <c r="Q14" s="16"/>
      <c r="R14" s="65" t="s">
        <v>32</v>
      </c>
      <c r="S14" s="69"/>
    </row>
    <row r="15" customHeight="1" spans="1:19">
      <c r="A15" s="13"/>
      <c r="B15" s="20"/>
      <c r="C15" s="21"/>
      <c r="D15" s="16">
        <v>2</v>
      </c>
      <c r="E15" s="26" t="s">
        <v>46</v>
      </c>
      <c r="F15" s="18">
        <f t="shared" si="2"/>
        <v>230</v>
      </c>
      <c r="G15" s="19">
        <f t="shared" ref="G15:G23" si="3">INT(ROUND(F15/16,0))</f>
        <v>14</v>
      </c>
      <c r="H15" s="19">
        <v>4</v>
      </c>
      <c r="I15" s="19">
        <v>4</v>
      </c>
      <c r="J15" s="26">
        <v>4</v>
      </c>
      <c r="K15" s="26">
        <v>2</v>
      </c>
      <c r="L15" s="26">
        <v>2</v>
      </c>
      <c r="M15" s="26"/>
      <c r="N15" s="19"/>
      <c r="O15" s="19"/>
      <c r="P15" s="16"/>
      <c r="Q15" s="16"/>
      <c r="R15" s="65" t="s">
        <v>32</v>
      </c>
      <c r="S15" s="69"/>
    </row>
    <row r="16" customHeight="1" spans="1:19">
      <c r="A16" s="13"/>
      <c r="B16" s="20"/>
      <c r="C16" s="21"/>
      <c r="D16" s="16">
        <v>3</v>
      </c>
      <c r="E16" s="26" t="s">
        <v>47</v>
      </c>
      <c r="F16" s="18">
        <f t="shared" si="2"/>
        <v>210</v>
      </c>
      <c r="G16" s="19">
        <f t="shared" si="3"/>
        <v>13</v>
      </c>
      <c r="H16" s="19">
        <v>4</v>
      </c>
      <c r="I16" s="19">
        <v>4</v>
      </c>
      <c r="J16" s="26">
        <v>4</v>
      </c>
      <c r="K16" s="26">
        <v>2</v>
      </c>
      <c r="L16" s="26"/>
      <c r="M16" s="26"/>
      <c r="N16" s="19"/>
      <c r="O16" s="19"/>
      <c r="P16" s="16"/>
      <c r="Q16" s="16"/>
      <c r="R16" s="65" t="s">
        <v>32</v>
      </c>
      <c r="S16" s="69"/>
    </row>
    <row r="17" customHeight="1" spans="1:19">
      <c r="A17" s="13"/>
      <c r="B17" s="20"/>
      <c r="C17" s="21"/>
      <c r="D17" s="16">
        <v>4</v>
      </c>
      <c r="E17" s="26" t="s">
        <v>48</v>
      </c>
      <c r="F17" s="18">
        <f t="shared" si="2"/>
        <v>92</v>
      </c>
      <c r="G17" s="19">
        <f t="shared" si="3"/>
        <v>6</v>
      </c>
      <c r="H17" s="19">
        <v>4</v>
      </c>
      <c r="I17" s="19">
        <v>2</v>
      </c>
      <c r="J17" s="57"/>
      <c r="K17" s="26"/>
      <c r="L17" s="26"/>
      <c r="M17" s="26"/>
      <c r="N17" s="19"/>
      <c r="O17" s="19"/>
      <c r="P17" s="16"/>
      <c r="Q17" s="16"/>
      <c r="R17" s="65" t="s">
        <v>32</v>
      </c>
      <c r="S17" s="69"/>
    </row>
    <row r="18" customHeight="1" spans="1:19">
      <c r="A18" s="13"/>
      <c r="B18" s="20"/>
      <c r="C18" s="21"/>
      <c r="D18" s="16">
        <v>5</v>
      </c>
      <c r="E18" s="26" t="s">
        <v>49</v>
      </c>
      <c r="F18" s="18">
        <f t="shared" si="2"/>
        <v>224</v>
      </c>
      <c r="G18" s="19">
        <f t="shared" si="3"/>
        <v>14</v>
      </c>
      <c r="H18" s="19">
        <v>2</v>
      </c>
      <c r="I18" s="19">
        <v>2</v>
      </c>
      <c r="J18" s="26">
        <v>2</v>
      </c>
      <c r="K18" s="26">
        <v>2</v>
      </c>
      <c r="L18" s="26">
        <v>2</v>
      </c>
      <c r="M18" s="26">
        <v>2</v>
      </c>
      <c r="N18" s="19">
        <v>2</v>
      </c>
      <c r="O18" s="19">
        <v>2</v>
      </c>
      <c r="P18" s="16">
        <v>2</v>
      </c>
      <c r="Q18" s="16"/>
      <c r="R18" s="19"/>
      <c r="S18" s="67" t="s">
        <v>32</v>
      </c>
    </row>
    <row r="19" customHeight="1" spans="1:19">
      <c r="A19" s="13"/>
      <c r="B19" s="20"/>
      <c r="C19" s="21"/>
      <c r="D19" s="16">
        <v>6</v>
      </c>
      <c r="E19" s="26" t="s">
        <v>50</v>
      </c>
      <c r="F19" s="18">
        <f t="shared" si="2"/>
        <v>32</v>
      </c>
      <c r="G19" s="19">
        <f>INT(ROUND(F19/17,0))</f>
        <v>2</v>
      </c>
      <c r="H19" s="19"/>
      <c r="I19" s="58"/>
      <c r="J19" s="26">
        <v>2</v>
      </c>
      <c r="K19" s="59"/>
      <c r="L19" s="26"/>
      <c r="M19" s="26"/>
      <c r="N19" s="19"/>
      <c r="O19" s="58"/>
      <c r="P19" s="16"/>
      <c r="Q19" s="16"/>
      <c r="R19" s="19"/>
      <c r="S19" s="67" t="s">
        <v>32</v>
      </c>
    </row>
    <row r="20" customHeight="1" spans="1:19">
      <c r="A20" s="13"/>
      <c r="B20" s="20"/>
      <c r="C20" s="21"/>
      <c r="D20" s="16">
        <v>7</v>
      </c>
      <c r="E20" s="26" t="s">
        <v>51</v>
      </c>
      <c r="F20" s="18">
        <f t="shared" si="2"/>
        <v>66</v>
      </c>
      <c r="G20" s="19">
        <f>INT(ROUND(F20/17,0))</f>
        <v>4</v>
      </c>
      <c r="H20" s="19"/>
      <c r="I20" s="58"/>
      <c r="J20" s="26"/>
      <c r="K20" s="26">
        <v>6</v>
      </c>
      <c r="L20" s="26"/>
      <c r="M20" s="26"/>
      <c r="N20" s="16"/>
      <c r="O20" s="60"/>
      <c r="P20" s="60"/>
      <c r="Q20" s="16"/>
      <c r="R20" s="19"/>
      <c r="S20" s="67" t="s">
        <v>32</v>
      </c>
    </row>
    <row r="21" customHeight="1" spans="1:19">
      <c r="A21" s="13"/>
      <c r="B21" s="20"/>
      <c r="C21" s="27"/>
      <c r="D21" s="21">
        <v>8</v>
      </c>
      <c r="E21" s="26" t="s">
        <v>52</v>
      </c>
      <c r="F21" s="18">
        <f t="shared" si="2"/>
        <v>33</v>
      </c>
      <c r="G21" s="19">
        <f t="shared" si="3"/>
        <v>2</v>
      </c>
      <c r="H21" s="27"/>
      <c r="I21" s="27"/>
      <c r="J21" s="39"/>
      <c r="K21" s="39"/>
      <c r="L21" s="39"/>
      <c r="M21" s="39"/>
      <c r="N21" s="27"/>
      <c r="O21" s="27">
        <v>3</v>
      </c>
      <c r="Q21" s="27"/>
      <c r="R21" s="70"/>
      <c r="S21" s="67" t="s">
        <v>32</v>
      </c>
    </row>
    <row r="22" ht="28.9" customHeight="1" spans="1:19">
      <c r="A22" s="13"/>
      <c r="B22" s="20"/>
      <c r="C22" s="15" t="s">
        <v>41</v>
      </c>
      <c r="D22" s="15">
        <v>9</v>
      </c>
      <c r="E22" s="24" t="s">
        <v>53</v>
      </c>
      <c r="F22" s="25">
        <f t="shared" si="2"/>
        <v>92</v>
      </c>
      <c r="G22" s="28">
        <f t="shared" si="3"/>
        <v>6</v>
      </c>
      <c r="H22" s="19">
        <v>4</v>
      </c>
      <c r="I22" s="19">
        <v>2</v>
      </c>
      <c r="J22" s="26"/>
      <c r="K22" s="26"/>
      <c r="L22" s="26"/>
      <c r="M22" s="26"/>
      <c r="N22" s="19"/>
      <c r="O22" s="19"/>
      <c r="P22" s="16"/>
      <c r="Q22" s="16"/>
      <c r="R22" s="19"/>
      <c r="S22" s="67" t="s">
        <v>32</v>
      </c>
    </row>
    <row r="23" ht="15.6" customHeight="1" spans="1:19">
      <c r="A23" s="13"/>
      <c r="B23" s="29"/>
      <c r="C23" s="29"/>
      <c r="D23" s="29"/>
      <c r="E23" s="30" t="s">
        <v>54</v>
      </c>
      <c r="F23" s="31">
        <v>16</v>
      </c>
      <c r="G23" s="32">
        <f t="shared" si="3"/>
        <v>1</v>
      </c>
      <c r="H23" s="33">
        <v>1</v>
      </c>
      <c r="I23" s="33"/>
      <c r="J23" s="33"/>
      <c r="K23" s="33"/>
      <c r="L23" s="33"/>
      <c r="M23" s="33"/>
      <c r="N23" s="33"/>
      <c r="O23" s="33"/>
      <c r="P23" s="61"/>
      <c r="Q23" s="61"/>
      <c r="S23" s="71" t="s">
        <v>32</v>
      </c>
    </row>
    <row r="24" customHeight="1" spans="1:19">
      <c r="A24" s="13"/>
      <c r="B24" s="16" t="s">
        <v>55</v>
      </c>
      <c r="C24" s="16"/>
      <c r="D24" s="16"/>
      <c r="E24" s="16"/>
      <c r="F24" s="34">
        <f>SUM(F5:F23)-2-1</f>
        <v>1572</v>
      </c>
      <c r="G24" s="35">
        <f>SUM(G5:G23)</f>
        <v>97</v>
      </c>
      <c r="H24" s="36">
        <f>SUM(H5:H23)</f>
        <v>25</v>
      </c>
      <c r="I24" s="19">
        <f t="shared" ref="I24:P24" si="4">SUM(I5:I22)</f>
        <v>20</v>
      </c>
      <c r="J24" s="26">
        <f t="shared" si="4"/>
        <v>18</v>
      </c>
      <c r="K24" s="26">
        <f t="shared" si="4"/>
        <v>18</v>
      </c>
      <c r="L24" s="26">
        <f t="shared" si="4"/>
        <v>11</v>
      </c>
      <c r="M24" s="26">
        <f t="shared" si="4"/>
        <v>6</v>
      </c>
      <c r="N24" s="19">
        <f t="shared" si="4"/>
        <v>5</v>
      </c>
      <c r="O24" s="19">
        <f t="shared" si="4"/>
        <v>7</v>
      </c>
      <c r="P24" s="19">
        <f t="shared" si="4"/>
        <v>2</v>
      </c>
      <c r="Q24" s="16"/>
      <c r="R24" s="19"/>
      <c r="S24" s="69"/>
    </row>
    <row r="25" customHeight="1" spans="1:19">
      <c r="A25" s="37" t="s">
        <v>56</v>
      </c>
      <c r="B25" s="14" t="s">
        <v>57</v>
      </c>
      <c r="C25" s="38"/>
      <c r="D25" s="16">
        <v>1</v>
      </c>
      <c r="E25" s="39" t="s">
        <v>58</v>
      </c>
      <c r="F25" s="40">
        <v>56</v>
      </c>
      <c r="G25" s="16">
        <f>INT(ROUND(F25/16,0))</f>
        <v>4</v>
      </c>
      <c r="H25" s="16" t="s">
        <v>59</v>
      </c>
      <c r="I25" s="16"/>
      <c r="J25" s="17"/>
      <c r="K25" s="17"/>
      <c r="L25" s="17"/>
      <c r="M25" s="17"/>
      <c r="N25" s="16"/>
      <c r="O25" s="16"/>
      <c r="P25" s="16"/>
      <c r="Q25" s="16"/>
      <c r="R25" s="65"/>
      <c r="S25" s="67" t="s">
        <v>32</v>
      </c>
    </row>
    <row r="26" customHeight="1" spans="1:19">
      <c r="A26" s="41"/>
      <c r="B26" s="20"/>
      <c r="C26" s="42"/>
      <c r="D26" s="16">
        <v>2</v>
      </c>
      <c r="E26" s="17" t="s">
        <v>60</v>
      </c>
      <c r="F26" s="18">
        <f>H26*15+I26*16+J26*16+K26*11+L26*10+M26*12+N26*14+O26*11+P26*7</f>
        <v>128</v>
      </c>
      <c r="G26" s="16">
        <f t="shared" ref="G26:G35" si="5">INT(ROUND(F26/16,0))</f>
        <v>8</v>
      </c>
      <c r="H26" s="16"/>
      <c r="I26" s="19">
        <v>4</v>
      </c>
      <c r="J26" s="26">
        <v>4</v>
      </c>
      <c r="K26" s="57"/>
      <c r="L26" s="17"/>
      <c r="M26" s="17"/>
      <c r="N26" s="16"/>
      <c r="O26" s="16"/>
      <c r="P26" s="16"/>
      <c r="Q26" s="16"/>
      <c r="R26" s="65" t="s">
        <v>32</v>
      </c>
      <c r="S26" s="69"/>
    </row>
    <row r="27" customHeight="1" spans="1:19">
      <c r="A27" s="41"/>
      <c r="B27" s="20"/>
      <c r="C27" s="42"/>
      <c r="D27" s="16">
        <v>3</v>
      </c>
      <c r="E27" s="43" t="s">
        <v>61</v>
      </c>
      <c r="F27" s="18">
        <v>56</v>
      </c>
      <c r="G27" s="16">
        <f t="shared" si="5"/>
        <v>4</v>
      </c>
      <c r="H27" s="16"/>
      <c r="I27" s="16"/>
      <c r="J27" s="17" t="s">
        <v>59</v>
      </c>
      <c r="K27" s="17"/>
      <c r="L27" s="17"/>
      <c r="M27" s="17"/>
      <c r="N27" s="16"/>
      <c r="O27" s="16"/>
      <c r="P27" s="16"/>
      <c r="Q27" s="16"/>
      <c r="R27" s="65" t="s">
        <v>32</v>
      </c>
      <c r="S27" s="69"/>
    </row>
    <row r="28" customHeight="1" spans="1:19">
      <c r="A28" s="41"/>
      <c r="B28" s="20"/>
      <c r="C28" s="42"/>
      <c r="D28" s="16">
        <v>4</v>
      </c>
      <c r="E28" s="26" t="s">
        <v>62</v>
      </c>
      <c r="F28" s="18">
        <f>H28*15+I28*16+J28*16+K28*11+L28*10+M28*12+N28*14+O28*11+P28*7</f>
        <v>84</v>
      </c>
      <c r="G28" s="16">
        <f t="shared" si="5"/>
        <v>5</v>
      </c>
      <c r="H28" s="16"/>
      <c r="I28" s="19"/>
      <c r="J28" s="57"/>
      <c r="K28" s="26">
        <v>4</v>
      </c>
      <c r="L28" s="26">
        <v>4</v>
      </c>
      <c r="M28" s="17"/>
      <c r="N28" s="16"/>
      <c r="O28" s="16"/>
      <c r="P28" s="16"/>
      <c r="Q28" s="16"/>
      <c r="R28" s="65" t="s">
        <v>32</v>
      </c>
      <c r="S28" s="69"/>
    </row>
    <row r="29" customHeight="1" spans="1:19">
      <c r="A29" s="41"/>
      <c r="B29" s="20"/>
      <c r="C29" s="42"/>
      <c r="D29" s="16">
        <v>5</v>
      </c>
      <c r="E29" s="43" t="s">
        <v>63</v>
      </c>
      <c r="F29" s="18">
        <v>56</v>
      </c>
      <c r="G29" s="16">
        <f t="shared" si="5"/>
        <v>4</v>
      </c>
      <c r="H29" s="16"/>
      <c r="I29" s="16"/>
      <c r="J29" s="17"/>
      <c r="K29" s="17" t="s">
        <v>59</v>
      </c>
      <c r="L29" s="17"/>
      <c r="M29" s="17"/>
      <c r="N29" s="16"/>
      <c r="O29" s="58"/>
      <c r="P29" s="16"/>
      <c r="Q29" s="16"/>
      <c r="R29" s="19"/>
      <c r="S29" s="67" t="s">
        <v>32</v>
      </c>
    </row>
    <row r="30" customHeight="1" spans="1:19">
      <c r="A30" s="41"/>
      <c r="B30" s="20"/>
      <c r="C30" s="42"/>
      <c r="D30" s="16">
        <v>6</v>
      </c>
      <c r="E30" s="17" t="s">
        <v>64</v>
      </c>
      <c r="F30" s="18">
        <f>H30*15+I30*16+J30*16+K30*11+L30*10+M30*12+N30*14+O30*11+P30*7</f>
        <v>84</v>
      </c>
      <c r="G30" s="16">
        <f t="shared" si="5"/>
        <v>5</v>
      </c>
      <c r="H30" s="16"/>
      <c r="I30" s="16"/>
      <c r="J30" s="17"/>
      <c r="K30" s="17">
        <v>4</v>
      </c>
      <c r="L30" s="17">
        <v>4</v>
      </c>
      <c r="M30" s="57"/>
      <c r="N30" s="16"/>
      <c r="O30" s="16"/>
      <c r="P30" s="16"/>
      <c r="Q30" s="16"/>
      <c r="R30" s="65" t="s">
        <v>32</v>
      </c>
      <c r="S30" s="69"/>
    </row>
    <row r="31" customHeight="1" spans="1:19">
      <c r="A31" s="41"/>
      <c r="B31" s="20"/>
      <c r="C31" s="42"/>
      <c r="D31" s="16">
        <v>7</v>
      </c>
      <c r="E31" s="17" t="s">
        <v>65</v>
      </c>
      <c r="F31" s="18">
        <v>84</v>
      </c>
      <c r="G31" s="16">
        <f t="shared" si="5"/>
        <v>5</v>
      </c>
      <c r="H31" s="16"/>
      <c r="I31" s="16"/>
      <c r="J31" s="17"/>
      <c r="K31" s="17"/>
      <c r="L31" s="17" t="s">
        <v>66</v>
      </c>
      <c r="M31" s="17"/>
      <c r="N31" s="16"/>
      <c r="O31" s="16"/>
      <c r="P31" s="16"/>
      <c r="Q31" s="16"/>
      <c r="R31" s="65" t="s">
        <v>32</v>
      </c>
      <c r="S31" s="69"/>
    </row>
    <row r="32" customHeight="1" spans="1:19">
      <c r="A32" s="41"/>
      <c r="B32" s="20"/>
      <c r="C32" s="42"/>
      <c r="D32" s="16">
        <v>8</v>
      </c>
      <c r="E32" s="17" t="s">
        <v>67</v>
      </c>
      <c r="F32" s="18">
        <v>108</v>
      </c>
      <c r="G32" s="16">
        <f t="shared" si="5"/>
        <v>7</v>
      </c>
      <c r="H32" s="16"/>
      <c r="I32" s="16"/>
      <c r="J32" s="17"/>
      <c r="K32" s="17"/>
      <c r="L32" s="17"/>
      <c r="M32" s="17" t="s">
        <v>59</v>
      </c>
      <c r="N32" s="16" t="s">
        <v>59</v>
      </c>
      <c r="O32" s="16"/>
      <c r="P32" s="16"/>
      <c r="Q32" s="16"/>
      <c r="R32" s="65" t="s">
        <v>32</v>
      </c>
      <c r="S32" s="69"/>
    </row>
    <row r="33" customHeight="1" spans="1:19">
      <c r="A33" s="41"/>
      <c r="B33" s="20"/>
      <c r="C33" s="42"/>
      <c r="D33" s="16">
        <v>9</v>
      </c>
      <c r="E33" s="17" t="s">
        <v>68</v>
      </c>
      <c r="F33" s="18">
        <v>52</v>
      </c>
      <c r="G33" s="16">
        <f t="shared" si="5"/>
        <v>3</v>
      </c>
      <c r="H33" s="16"/>
      <c r="I33" s="16"/>
      <c r="J33" s="17"/>
      <c r="K33" s="17"/>
      <c r="L33" s="17"/>
      <c r="M33" s="17"/>
      <c r="N33" s="16" t="s">
        <v>59</v>
      </c>
      <c r="O33" s="16"/>
      <c r="P33" s="16"/>
      <c r="Q33" s="16"/>
      <c r="R33" s="19"/>
      <c r="S33" s="67" t="s">
        <v>32</v>
      </c>
    </row>
    <row r="34" customHeight="1" spans="1:19">
      <c r="A34" s="41"/>
      <c r="B34" s="20"/>
      <c r="C34" s="42"/>
      <c r="D34" s="16">
        <v>10</v>
      </c>
      <c r="E34" s="17" t="s">
        <v>69</v>
      </c>
      <c r="F34" s="18">
        <v>56</v>
      </c>
      <c r="G34" s="16">
        <f t="shared" si="5"/>
        <v>4</v>
      </c>
      <c r="H34" s="16"/>
      <c r="I34" s="16"/>
      <c r="J34" s="17"/>
      <c r="K34" s="17"/>
      <c r="L34" s="17"/>
      <c r="M34" s="17" t="s">
        <v>59</v>
      </c>
      <c r="N34" s="16"/>
      <c r="O34" s="16"/>
      <c r="P34" s="16"/>
      <c r="Q34" s="16"/>
      <c r="R34" s="65" t="s">
        <v>32</v>
      </c>
      <c r="S34" s="69"/>
    </row>
    <row r="35" customHeight="1" spans="1:19">
      <c r="A35" s="41"/>
      <c r="B35" s="20"/>
      <c r="C35" s="42"/>
      <c r="D35" s="16">
        <v>11</v>
      </c>
      <c r="E35" s="17" t="s">
        <v>70</v>
      </c>
      <c r="F35" s="18">
        <v>52</v>
      </c>
      <c r="G35" s="16">
        <f t="shared" si="5"/>
        <v>3</v>
      </c>
      <c r="H35" s="16"/>
      <c r="I35" s="16"/>
      <c r="J35" s="17"/>
      <c r="K35" s="17"/>
      <c r="L35" s="17"/>
      <c r="M35" s="17"/>
      <c r="N35" s="16"/>
      <c r="O35" s="16" t="s">
        <v>59</v>
      </c>
      <c r="P35" s="16"/>
      <c r="Q35" s="16"/>
      <c r="R35" s="19"/>
      <c r="S35" s="67" t="s">
        <v>32</v>
      </c>
    </row>
    <row r="36" customHeight="1" spans="1:19">
      <c r="A36" s="41"/>
      <c r="B36" s="44" t="s">
        <v>55</v>
      </c>
      <c r="C36" s="45"/>
      <c r="D36" s="45"/>
      <c r="E36" s="46"/>
      <c r="F36" s="18">
        <f>SUM(F25:F35)</f>
        <v>816</v>
      </c>
      <c r="G36" s="16">
        <f>SUM(G25:G35)</f>
        <v>52</v>
      </c>
      <c r="H36" s="16"/>
      <c r="I36" s="16">
        <v>4</v>
      </c>
      <c r="J36" s="17">
        <v>4</v>
      </c>
      <c r="K36" s="17">
        <v>8</v>
      </c>
      <c r="L36" s="17">
        <v>8</v>
      </c>
      <c r="M36" s="17"/>
      <c r="N36" s="16"/>
      <c r="O36" s="16"/>
      <c r="P36" s="16"/>
      <c r="Q36" s="16"/>
      <c r="R36" s="19"/>
      <c r="S36" s="67"/>
    </row>
    <row r="37" customHeight="1" spans="1:19">
      <c r="A37" s="41"/>
      <c r="B37" s="14" t="s">
        <v>71</v>
      </c>
      <c r="C37" s="38"/>
      <c r="D37" s="16">
        <v>1</v>
      </c>
      <c r="E37" s="39" t="s">
        <v>72</v>
      </c>
      <c r="F37" s="18">
        <f>H37*15+I37*16+J37*16+K37*11+L37*10+M37*12+N37*14+O37*11+P37*7</f>
        <v>124</v>
      </c>
      <c r="G37" s="16">
        <f>INT(ROUND(F37/16,0))</f>
        <v>8</v>
      </c>
      <c r="H37" s="16">
        <v>4</v>
      </c>
      <c r="I37" s="16">
        <v>4</v>
      </c>
      <c r="J37" s="17"/>
      <c r="K37" s="17"/>
      <c r="L37" s="17"/>
      <c r="M37" s="17"/>
      <c r="N37" s="16"/>
      <c r="O37" s="16"/>
      <c r="P37" s="16"/>
      <c r="Q37" s="16"/>
      <c r="R37" s="65" t="s">
        <v>32</v>
      </c>
      <c r="S37" s="67"/>
    </row>
    <row r="38" customHeight="1" spans="1:19">
      <c r="A38" s="41"/>
      <c r="B38" s="20"/>
      <c r="C38" s="42"/>
      <c r="D38" s="16">
        <v>2</v>
      </c>
      <c r="E38" s="39" t="s">
        <v>73</v>
      </c>
      <c r="F38" s="18">
        <v>28</v>
      </c>
      <c r="G38" s="16">
        <f t="shared" ref="G38:G46" si="6">INT(ROUND(F38/16,0))</f>
        <v>2</v>
      </c>
      <c r="H38" s="16"/>
      <c r="I38" s="16" t="s">
        <v>74</v>
      </c>
      <c r="J38" s="17"/>
      <c r="K38" s="17"/>
      <c r="L38" s="17"/>
      <c r="M38" s="17"/>
      <c r="N38" s="16"/>
      <c r="O38" s="16"/>
      <c r="P38" s="16"/>
      <c r="Q38" s="16"/>
      <c r="R38" s="19"/>
      <c r="S38" s="67" t="s">
        <v>32</v>
      </c>
    </row>
    <row r="39" customHeight="1" spans="1:19">
      <c r="A39" s="41"/>
      <c r="B39" s="20"/>
      <c r="C39" s="42"/>
      <c r="D39" s="16">
        <v>3</v>
      </c>
      <c r="E39" s="17" t="s">
        <v>75</v>
      </c>
      <c r="F39" s="18">
        <f>H39*15+I39*16+J39*16+K39*11+L39*10+M39*12+N39*14+O39*11+P39*7</f>
        <v>96</v>
      </c>
      <c r="G39" s="16">
        <f t="shared" si="6"/>
        <v>6</v>
      </c>
      <c r="H39" s="16"/>
      <c r="I39" s="16"/>
      <c r="J39" s="17">
        <v>6</v>
      </c>
      <c r="K39" s="17"/>
      <c r="L39" s="17"/>
      <c r="M39" s="17"/>
      <c r="N39" s="16"/>
      <c r="O39" s="16"/>
      <c r="P39" s="16"/>
      <c r="Q39" s="16"/>
      <c r="R39" s="65" t="s">
        <v>32</v>
      </c>
      <c r="S39" s="69"/>
    </row>
    <row r="40" customHeight="1" spans="1:19">
      <c r="A40" s="41"/>
      <c r="B40" s="20"/>
      <c r="C40" s="42"/>
      <c r="D40" s="16">
        <v>4</v>
      </c>
      <c r="E40" s="17" t="s">
        <v>76</v>
      </c>
      <c r="F40" s="18">
        <v>56</v>
      </c>
      <c r="G40" s="16">
        <f t="shared" si="6"/>
        <v>4</v>
      </c>
      <c r="H40" s="16"/>
      <c r="I40" s="16"/>
      <c r="J40" s="17"/>
      <c r="K40" s="17" t="s">
        <v>59</v>
      </c>
      <c r="L40" s="17"/>
      <c r="M40" s="17"/>
      <c r="N40" s="16"/>
      <c r="O40" s="16"/>
      <c r="P40" s="16"/>
      <c r="Q40" s="16"/>
      <c r="R40" s="19"/>
      <c r="S40" s="67" t="s">
        <v>32</v>
      </c>
    </row>
    <row r="41" customHeight="1" spans="1:19">
      <c r="A41" s="41"/>
      <c r="B41" s="20"/>
      <c r="C41" s="42"/>
      <c r="D41" s="16">
        <v>5</v>
      </c>
      <c r="E41" s="43" t="s">
        <v>77</v>
      </c>
      <c r="F41" s="18">
        <v>56</v>
      </c>
      <c r="G41" s="16">
        <f t="shared" si="6"/>
        <v>4</v>
      </c>
      <c r="H41" s="16"/>
      <c r="I41" s="16"/>
      <c r="J41" s="17"/>
      <c r="K41" s="17"/>
      <c r="L41" s="17" t="s">
        <v>59</v>
      </c>
      <c r="M41" s="17"/>
      <c r="N41" s="16"/>
      <c r="O41" s="16"/>
      <c r="P41" s="16"/>
      <c r="Q41" s="16"/>
      <c r="R41" s="65" t="s">
        <v>32</v>
      </c>
      <c r="S41" s="69"/>
    </row>
    <row r="42" customHeight="1" spans="1:19">
      <c r="A42" s="41"/>
      <c r="B42" s="20"/>
      <c r="C42" s="42"/>
      <c r="D42" s="16">
        <v>6</v>
      </c>
      <c r="E42" s="17" t="s">
        <v>78</v>
      </c>
      <c r="F42" s="18">
        <f>H42*15+I42*16+J42*16+K42*11+L42*10+M42*12+N42*14+O42*11+P42*7</f>
        <v>104</v>
      </c>
      <c r="G42" s="16">
        <f t="shared" si="6"/>
        <v>7</v>
      </c>
      <c r="H42" s="16"/>
      <c r="I42" s="16"/>
      <c r="J42" s="17"/>
      <c r="K42" s="17"/>
      <c r="L42" s="17"/>
      <c r="M42" s="17">
        <v>4</v>
      </c>
      <c r="N42" s="16">
        <v>4</v>
      </c>
      <c r="O42" s="16"/>
      <c r="P42" s="16"/>
      <c r="Q42" s="16"/>
      <c r="R42" s="65" t="s">
        <v>32</v>
      </c>
      <c r="S42" s="69"/>
    </row>
    <row r="43" customHeight="1" spans="1:19">
      <c r="A43" s="41"/>
      <c r="B43" s="20"/>
      <c r="C43" s="42"/>
      <c r="D43" s="16">
        <v>7</v>
      </c>
      <c r="E43" s="17" t="s">
        <v>79</v>
      </c>
      <c r="F43" s="18">
        <f>H43*15+I43*16+J43*16+K43*11+L43*10+M43*12+N43*14+O43*11+P43*7</f>
        <v>48</v>
      </c>
      <c r="G43" s="16">
        <f t="shared" si="6"/>
        <v>3</v>
      </c>
      <c r="H43" s="16"/>
      <c r="I43" s="16"/>
      <c r="J43" s="17"/>
      <c r="K43" s="17"/>
      <c r="L43" s="26"/>
      <c r="M43" s="17">
        <v>4</v>
      </c>
      <c r="N43" s="19"/>
      <c r="O43" s="19"/>
      <c r="P43" s="16"/>
      <c r="Q43" s="16"/>
      <c r="R43" s="19"/>
      <c r="S43" s="67" t="s">
        <v>32</v>
      </c>
    </row>
    <row r="44" customHeight="1" spans="1:19">
      <c r="A44" s="41"/>
      <c r="B44" s="20"/>
      <c r="C44" s="42"/>
      <c r="D44" s="16">
        <v>8</v>
      </c>
      <c r="E44" s="17" t="s">
        <v>80</v>
      </c>
      <c r="F44" s="18">
        <f>H44*15+I44*16+J44*16+K44*11+L44*10+M44*12+N44*14+O44*11+P44*7</f>
        <v>56</v>
      </c>
      <c r="G44" s="16">
        <f t="shared" si="6"/>
        <v>4</v>
      </c>
      <c r="H44" s="16"/>
      <c r="I44" s="16"/>
      <c r="J44" s="17"/>
      <c r="K44" s="17"/>
      <c r="L44" s="17"/>
      <c r="M44" s="26"/>
      <c r="N44" s="16">
        <v>4</v>
      </c>
      <c r="O44" s="19"/>
      <c r="P44" s="19"/>
      <c r="Q44" s="16"/>
      <c r="R44" s="19"/>
      <c r="S44" s="67" t="s">
        <v>32</v>
      </c>
    </row>
    <row r="45" customHeight="1" spans="1:19">
      <c r="A45" s="41"/>
      <c r="B45" s="20"/>
      <c r="C45" s="42"/>
      <c r="D45" s="16">
        <v>9</v>
      </c>
      <c r="E45" s="17" t="s">
        <v>81</v>
      </c>
      <c r="F45" s="18">
        <f>H45*15+I45*16+J45*16+K45*11+L45*10+M45*12+N45*14+O45*11+P45*7</f>
        <v>72</v>
      </c>
      <c r="G45" s="16">
        <f t="shared" si="6"/>
        <v>5</v>
      </c>
      <c r="H45" s="16"/>
      <c r="I45" s="16"/>
      <c r="J45" s="17"/>
      <c r="K45" s="17"/>
      <c r="L45" s="17"/>
      <c r="M45" s="17"/>
      <c r="N45" s="19"/>
      <c r="O45" s="16">
        <v>4</v>
      </c>
      <c r="P45" s="16">
        <v>4</v>
      </c>
      <c r="Q45" s="16"/>
      <c r="R45" s="65" t="s">
        <v>32</v>
      </c>
      <c r="S45" s="72"/>
    </row>
    <row r="46" customHeight="1" spans="1:19">
      <c r="A46" s="41"/>
      <c r="B46" s="20"/>
      <c r="C46" s="42"/>
      <c r="D46" s="16">
        <v>10</v>
      </c>
      <c r="E46" s="43" t="s">
        <v>82</v>
      </c>
      <c r="F46" s="18">
        <v>52</v>
      </c>
      <c r="G46" s="16">
        <f t="shared" si="6"/>
        <v>3</v>
      </c>
      <c r="H46" s="16"/>
      <c r="I46" s="16"/>
      <c r="J46" s="17"/>
      <c r="K46" s="17"/>
      <c r="L46" s="17"/>
      <c r="M46" s="17"/>
      <c r="N46" s="19"/>
      <c r="O46" s="16" t="s">
        <v>59</v>
      </c>
      <c r="P46" s="16"/>
      <c r="Q46" s="16"/>
      <c r="R46" s="65" t="s">
        <v>32</v>
      </c>
      <c r="S46" s="72"/>
    </row>
    <row r="47" customHeight="1" spans="1:19">
      <c r="A47" s="41"/>
      <c r="B47" s="20"/>
      <c r="C47" s="42"/>
      <c r="D47" s="16">
        <v>11</v>
      </c>
      <c r="E47" s="43" t="s">
        <v>83</v>
      </c>
      <c r="F47" s="18">
        <v>180</v>
      </c>
      <c r="G47" s="16">
        <v>6</v>
      </c>
      <c r="H47" s="16"/>
      <c r="I47" s="16"/>
      <c r="J47" s="17"/>
      <c r="K47" s="17"/>
      <c r="L47" s="17"/>
      <c r="M47" s="17"/>
      <c r="N47" s="19"/>
      <c r="O47" s="16"/>
      <c r="P47" s="16" t="s">
        <v>84</v>
      </c>
      <c r="Q47" s="16"/>
      <c r="R47" s="65" t="s">
        <v>32</v>
      </c>
      <c r="S47" s="72"/>
    </row>
    <row r="48" customHeight="1" spans="1:19">
      <c r="A48" s="41"/>
      <c r="B48" s="14"/>
      <c r="C48" s="38"/>
      <c r="D48" s="16">
        <v>12</v>
      </c>
      <c r="E48" s="43" t="s">
        <v>85</v>
      </c>
      <c r="F48" s="18">
        <v>540</v>
      </c>
      <c r="G48" s="16">
        <v>18</v>
      </c>
      <c r="H48" s="16"/>
      <c r="I48" s="16"/>
      <c r="J48" s="17"/>
      <c r="K48" s="17"/>
      <c r="L48" s="17"/>
      <c r="M48" s="17"/>
      <c r="N48" s="16"/>
      <c r="O48" s="16"/>
      <c r="P48" s="16"/>
      <c r="Q48" s="16" t="s">
        <v>86</v>
      </c>
      <c r="R48" s="65" t="s">
        <v>32</v>
      </c>
      <c r="S48" s="69"/>
    </row>
    <row r="49" customHeight="1" spans="1:19">
      <c r="A49" s="41"/>
      <c r="B49" s="47" t="s">
        <v>55</v>
      </c>
      <c r="C49" s="48"/>
      <c r="D49" s="48"/>
      <c r="E49" s="49"/>
      <c r="F49" s="18">
        <f>SUM(F37:F48)</f>
        <v>1412</v>
      </c>
      <c r="G49" s="16">
        <f>SUM(G37:G48)</f>
        <v>70</v>
      </c>
      <c r="H49" s="16">
        <v>4</v>
      </c>
      <c r="I49" s="16">
        <v>4</v>
      </c>
      <c r="J49" s="17">
        <v>6</v>
      </c>
      <c r="K49" s="17"/>
      <c r="L49" s="17"/>
      <c r="M49" s="17">
        <v>8</v>
      </c>
      <c r="N49" s="16">
        <v>8</v>
      </c>
      <c r="O49" s="16">
        <v>4</v>
      </c>
      <c r="P49" s="16">
        <v>4</v>
      </c>
      <c r="Q49" s="16"/>
      <c r="R49" s="65"/>
      <c r="S49" s="69"/>
    </row>
    <row r="50" customHeight="1" spans="1:19">
      <c r="A50" s="41"/>
      <c r="B50" s="50" t="s">
        <v>87</v>
      </c>
      <c r="C50" s="17" t="s">
        <v>88</v>
      </c>
      <c r="D50" s="17">
        <v>1</v>
      </c>
      <c r="E50" s="17" t="s">
        <v>89</v>
      </c>
      <c r="F50" s="18">
        <v>84</v>
      </c>
      <c r="G50" s="17">
        <f>INT(ROUND(F50/16,0))</f>
        <v>5</v>
      </c>
      <c r="H50" s="17"/>
      <c r="I50" s="17"/>
      <c r="J50" s="17"/>
      <c r="K50" s="17" t="s">
        <v>66</v>
      </c>
      <c r="L50" s="17"/>
      <c r="M50" s="17"/>
      <c r="N50" s="17"/>
      <c r="O50" s="17"/>
      <c r="P50" s="17"/>
      <c r="Q50" s="17"/>
      <c r="R50" s="65" t="s">
        <v>32</v>
      </c>
      <c r="S50" s="67"/>
    </row>
    <row r="51" ht="22.9" customHeight="1" spans="1:19">
      <c r="A51" s="41"/>
      <c r="B51" s="50"/>
      <c r="C51" s="17"/>
      <c r="D51" s="17">
        <v>2</v>
      </c>
      <c r="E51" s="17" t="s">
        <v>90</v>
      </c>
      <c r="F51" s="18">
        <v>84</v>
      </c>
      <c r="G51" s="17">
        <f t="shared" ref="G51:G57" si="7">INT(ROUND(F51/16,0))</f>
        <v>5</v>
      </c>
      <c r="H51" s="17"/>
      <c r="I51" s="17"/>
      <c r="J51" s="17"/>
      <c r="K51" s="17"/>
      <c r="L51" s="17" t="s">
        <v>66</v>
      </c>
      <c r="M51" s="17"/>
      <c r="N51" s="17"/>
      <c r="O51" s="17"/>
      <c r="P51" s="2"/>
      <c r="Q51" s="17"/>
      <c r="R51" s="65" t="s">
        <v>32</v>
      </c>
      <c r="S51" s="67"/>
    </row>
    <row r="52" customHeight="1" spans="1:19">
      <c r="A52" s="41"/>
      <c r="B52" s="50"/>
      <c r="C52" s="17"/>
      <c r="D52" s="17">
        <v>3</v>
      </c>
      <c r="E52" s="17" t="s">
        <v>91</v>
      </c>
      <c r="F52" s="18">
        <v>56</v>
      </c>
      <c r="G52" s="17">
        <f t="shared" si="7"/>
        <v>4</v>
      </c>
      <c r="H52" s="17"/>
      <c r="I52" s="17"/>
      <c r="J52" s="17"/>
      <c r="K52" s="17"/>
      <c r="L52" s="17"/>
      <c r="M52" s="17" t="s">
        <v>59</v>
      </c>
      <c r="N52" s="17"/>
      <c r="O52" s="17"/>
      <c r="P52" s="17"/>
      <c r="Q52" s="17"/>
      <c r="R52" s="19"/>
      <c r="S52" s="67" t="s">
        <v>32</v>
      </c>
    </row>
    <row r="53" ht="24" customHeight="1" spans="1:19">
      <c r="A53" s="41"/>
      <c r="B53" s="50"/>
      <c r="C53" s="17"/>
      <c r="D53" s="17">
        <v>4</v>
      </c>
      <c r="E53" s="17" t="s">
        <v>92</v>
      </c>
      <c r="F53" s="18">
        <v>208</v>
      </c>
      <c r="G53" s="17">
        <f t="shared" si="7"/>
        <v>13</v>
      </c>
      <c r="H53" s="17"/>
      <c r="I53" s="17"/>
      <c r="J53" s="17"/>
      <c r="K53" s="17"/>
      <c r="L53" s="17"/>
      <c r="M53" s="17"/>
      <c r="N53" s="17"/>
      <c r="O53" s="17" t="s">
        <v>66</v>
      </c>
      <c r="P53" s="17" t="s">
        <v>93</v>
      </c>
      <c r="Q53" s="17"/>
      <c r="R53" s="65" t="s">
        <v>32</v>
      </c>
      <c r="S53" s="69"/>
    </row>
    <row r="54" customHeight="1" spans="1:19">
      <c r="A54" s="41"/>
      <c r="B54" s="50"/>
      <c r="C54" s="17" t="s">
        <v>94</v>
      </c>
      <c r="D54" s="17">
        <v>1</v>
      </c>
      <c r="E54" s="17" t="s">
        <v>95</v>
      </c>
      <c r="F54" s="18">
        <v>84</v>
      </c>
      <c r="G54" s="17">
        <f t="shared" si="7"/>
        <v>5</v>
      </c>
      <c r="H54" s="17"/>
      <c r="I54" s="17"/>
      <c r="J54" s="17"/>
      <c r="K54" s="17" t="s">
        <v>66</v>
      </c>
      <c r="L54" s="17"/>
      <c r="M54" s="17"/>
      <c r="N54" s="17"/>
      <c r="O54" s="17"/>
      <c r="P54" s="17"/>
      <c r="Q54" s="17"/>
      <c r="R54" s="65" t="s">
        <v>32</v>
      </c>
      <c r="S54" s="69"/>
    </row>
    <row r="55" ht="22.15" customHeight="1" spans="1:19">
      <c r="A55" s="41"/>
      <c r="B55" s="50"/>
      <c r="C55" s="17"/>
      <c r="D55" s="17">
        <v>2</v>
      </c>
      <c r="E55" s="17" t="s">
        <v>96</v>
      </c>
      <c r="F55" s="18">
        <v>84</v>
      </c>
      <c r="G55" s="17">
        <f t="shared" si="7"/>
        <v>5</v>
      </c>
      <c r="H55" s="17"/>
      <c r="I55" s="17"/>
      <c r="J55" s="17"/>
      <c r="K55" s="17"/>
      <c r="L55" s="17" t="s">
        <v>66</v>
      </c>
      <c r="M55" s="17"/>
      <c r="N55" s="17"/>
      <c r="O55" s="17"/>
      <c r="P55" s="2"/>
      <c r="Q55" s="17"/>
      <c r="R55" s="65" t="s">
        <v>32</v>
      </c>
      <c r="S55" s="69"/>
    </row>
    <row r="56" customHeight="1" spans="1:19">
      <c r="A56" s="41"/>
      <c r="B56" s="50"/>
      <c r="C56" s="17"/>
      <c r="D56" s="17">
        <v>3</v>
      </c>
      <c r="E56" s="17" t="s">
        <v>97</v>
      </c>
      <c r="F56" s="18">
        <v>56</v>
      </c>
      <c r="G56" s="17">
        <f t="shared" si="7"/>
        <v>4</v>
      </c>
      <c r="H56" s="17"/>
      <c r="I56" s="17"/>
      <c r="J56" s="17"/>
      <c r="K56" s="17"/>
      <c r="L56" s="17"/>
      <c r="M56" s="17" t="s">
        <v>59</v>
      </c>
      <c r="N56" s="17"/>
      <c r="O56" s="17"/>
      <c r="P56" s="17"/>
      <c r="Q56" s="17"/>
      <c r="R56" s="19"/>
      <c r="S56" s="67" t="s">
        <v>32</v>
      </c>
    </row>
    <row r="57" ht="26.65" customHeight="1" spans="1:19">
      <c r="A57" s="41"/>
      <c r="B57" s="50"/>
      <c r="C57" s="17"/>
      <c r="D57" s="17">
        <v>4</v>
      </c>
      <c r="E57" s="17" t="s">
        <v>98</v>
      </c>
      <c r="F57" s="18">
        <v>208</v>
      </c>
      <c r="G57" s="17">
        <f t="shared" si="7"/>
        <v>13</v>
      </c>
      <c r="H57" s="17"/>
      <c r="I57" s="17"/>
      <c r="J57" s="17"/>
      <c r="K57" s="17"/>
      <c r="L57" s="17"/>
      <c r="M57" s="17"/>
      <c r="N57" s="17"/>
      <c r="O57" s="17" t="s">
        <v>66</v>
      </c>
      <c r="P57" s="17" t="s">
        <v>93</v>
      </c>
      <c r="Q57" s="17"/>
      <c r="R57" s="65" t="s">
        <v>32</v>
      </c>
      <c r="S57" s="69"/>
    </row>
    <row r="58" customHeight="1" spans="1:19">
      <c r="A58" s="41"/>
      <c r="B58" s="24" t="s">
        <v>55</v>
      </c>
      <c r="C58" s="24"/>
      <c r="D58" s="24"/>
      <c r="E58" s="17"/>
      <c r="F58" s="18">
        <f>SUM(F54:F57)</f>
        <v>432</v>
      </c>
      <c r="G58" s="17">
        <f>SUM(G54:G57)</f>
        <v>27</v>
      </c>
      <c r="H58" s="26"/>
      <c r="I58" s="26"/>
      <c r="J58" s="26"/>
      <c r="K58" s="17" t="s">
        <v>66</v>
      </c>
      <c r="L58" s="17" t="s">
        <v>66</v>
      </c>
      <c r="M58" s="17" t="s">
        <v>59</v>
      </c>
      <c r="N58" s="17"/>
      <c r="O58" s="17" t="s">
        <v>66</v>
      </c>
      <c r="P58" s="17" t="s">
        <v>93</v>
      </c>
      <c r="Q58" s="17"/>
      <c r="R58" s="65"/>
      <c r="S58" s="69"/>
    </row>
    <row r="59" customHeight="1" spans="1:19">
      <c r="A59" s="51" t="s">
        <v>99</v>
      </c>
      <c r="B59" s="17" t="s">
        <v>100</v>
      </c>
      <c r="C59" s="17"/>
      <c r="D59" s="17"/>
      <c r="E59" s="17"/>
      <c r="F59" s="18">
        <v>334</v>
      </c>
      <c r="G59" s="26">
        <f>INT(ROUND(F59/17,0))</f>
        <v>20</v>
      </c>
      <c r="H59" s="17"/>
      <c r="I59" s="17"/>
      <c r="J59" s="17"/>
      <c r="K59" s="17"/>
      <c r="L59" s="26">
        <v>6</v>
      </c>
      <c r="M59" s="26">
        <v>8</v>
      </c>
      <c r="N59" s="26">
        <v>6</v>
      </c>
      <c r="O59" s="26">
        <v>6</v>
      </c>
      <c r="P59" s="17">
        <v>4</v>
      </c>
      <c r="Q59" s="17"/>
      <c r="R59" s="19"/>
      <c r="S59" s="67" t="s">
        <v>32</v>
      </c>
    </row>
    <row r="60" customHeight="1" spans="1:19">
      <c r="A60" s="51"/>
      <c r="B60" s="17" t="s">
        <v>101</v>
      </c>
      <c r="C60" s="17"/>
      <c r="D60" s="17"/>
      <c r="E60" s="17"/>
      <c r="F60" s="18">
        <f>H60*15+I60*16+J60*16+K60*11+L60*10+M60*12+N60*14+O60*11+P60*7</f>
        <v>433</v>
      </c>
      <c r="G60" s="26">
        <f>INT(ROUND(F60/17,0))</f>
        <v>25</v>
      </c>
      <c r="H60" s="26"/>
      <c r="I60" s="26"/>
      <c r="J60" s="26"/>
      <c r="K60" s="17">
        <v>2</v>
      </c>
      <c r="L60" s="26">
        <v>3</v>
      </c>
      <c r="M60" s="26">
        <v>6</v>
      </c>
      <c r="N60" s="26">
        <v>7</v>
      </c>
      <c r="O60" s="26">
        <v>9</v>
      </c>
      <c r="P60" s="17">
        <v>16</v>
      </c>
      <c r="Q60" s="17"/>
      <c r="R60" s="19"/>
      <c r="S60" s="67" t="s">
        <v>32</v>
      </c>
    </row>
    <row r="61" customHeight="1" spans="1:19">
      <c r="A61" s="51"/>
      <c r="B61" s="17" t="s">
        <v>55</v>
      </c>
      <c r="C61" s="17"/>
      <c r="D61" s="17"/>
      <c r="E61" s="17"/>
      <c r="F61" s="18">
        <v>767</v>
      </c>
      <c r="G61" s="17">
        <f t="shared" ref="G61:P61" si="8">SUM(G59:G60)</f>
        <v>45</v>
      </c>
      <c r="H61" s="17"/>
      <c r="I61" s="17"/>
      <c r="J61" s="17"/>
      <c r="K61" s="17">
        <f t="shared" si="8"/>
        <v>2</v>
      </c>
      <c r="L61" s="17">
        <f t="shared" si="8"/>
        <v>9</v>
      </c>
      <c r="M61" s="17">
        <f t="shared" si="8"/>
        <v>14</v>
      </c>
      <c r="N61" s="17">
        <f t="shared" si="8"/>
        <v>13</v>
      </c>
      <c r="O61" s="17">
        <f t="shared" si="8"/>
        <v>15</v>
      </c>
      <c r="P61" s="17">
        <f t="shared" si="8"/>
        <v>20</v>
      </c>
      <c r="Q61" s="17"/>
      <c r="R61" s="19"/>
      <c r="S61" s="69"/>
    </row>
    <row r="62" customHeight="1" spans="1:19">
      <c r="A62" s="51" t="s">
        <v>102</v>
      </c>
      <c r="B62" s="16" t="s">
        <v>103</v>
      </c>
      <c r="C62" s="16"/>
      <c r="D62" s="16"/>
      <c r="E62" s="16"/>
      <c r="F62" s="40">
        <v>30</v>
      </c>
      <c r="G62" s="16">
        <v>1</v>
      </c>
      <c r="H62" s="16" t="s">
        <v>74</v>
      </c>
      <c r="I62" s="16"/>
      <c r="J62" s="17"/>
      <c r="K62" s="17"/>
      <c r="L62" s="17"/>
      <c r="M62" s="17"/>
      <c r="N62" s="16"/>
      <c r="O62" s="16"/>
      <c r="P62" s="16"/>
      <c r="Q62" s="16"/>
      <c r="R62" s="19"/>
      <c r="S62" s="67" t="s">
        <v>32</v>
      </c>
    </row>
    <row r="63" customHeight="1" spans="1:19">
      <c r="A63" s="51"/>
      <c r="B63" s="16" t="s">
        <v>104</v>
      </c>
      <c r="C63" s="16"/>
      <c r="D63" s="16"/>
      <c r="E63" s="16"/>
      <c r="F63" s="40">
        <v>30</v>
      </c>
      <c r="G63" s="16">
        <v>1</v>
      </c>
      <c r="H63" s="16"/>
      <c r="I63" s="16" t="s">
        <v>74</v>
      </c>
      <c r="J63" s="17"/>
      <c r="K63" s="17"/>
      <c r="L63" s="17"/>
      <c r="M63" s="17"/>
      <c r="N63" s="16"/>
      <c r="O63" s="16"/>
      <c r="P63" s="16"/>
      <c r="Q63" s="16"/>
      <c r="R63" s="19"/>
      <c r="S63" s="67" t="s">
        <v>32</v>
      </c>
    </row>
    <row r="64" customHeight="1" spans="1:19">
      <c r="A64" s="51"/>
      <c r="B64" s="16" t="s">
        <v>55</v>
      </c>
      <c r="C64" s="16"/>
      <c r="D64" s="16"/>
      <c r="E64" s="16"/>
      <c r="F64" s="40">
        <f>SUM(F62:F63)</f>
        <v>60</v>
      </c>
      <c r="G64" s="16">
        <f>SUM(G62:G63)</f>
        <v>2</v>
      </c>
      <c r="H64" s="16" t="s">
        <v>74</v>
      </c>
      <c r="I64" s="16" t="s">
        <v>74</v>
      </c>
      <c r="J64" s="17"/>
      <c r="K64" s="17"/>
      <c r="L64" s="17"/>
      <c r="M64" s="17"/>
      <c r="N64" s="16"/>
      <c r="O64" s="16"/>
      <c r="P64" s="16"/>
      <c r="Q64" s="16"/>
      <c r="R64" s="19"/>
      <c r="S64" s="69"/>
    </row>
    <row r="65" customHeight="1" spans="1:19">
      <c r="A65" s="73" t="s">
        <v>105</v>
      </c>
      <c r="B65" s="74"/>
      <c r="C65" s="74"/>
      <c r="D65" s="74"/>
      <c r="E65" s="74"/>
      <c r="F65" s="75">
        <f>F24+F36+F49+F58+F61+F64</f>
        <v>5059</v>
      </c>
      <c r="G65" s="76">
        <f>G24+G36+G49+G58+G61+G64</f>
        <v>293</v>
      </c>
      <c r="H65" s="77">
        <f t="shared" ref="H65:P65" si="9">SUM(H24+H36+H49+H61)</f>
        <v>29</v>
      </c>
      <c r="I65" s="80">
        <f t="shared" si="9"/>
        <v>28</v>
      </c>
      <c r="J65" s="81">
        <f t="shared" si="9"/>
        <v>28</v>
      </c>
      <c r="K65" s="81">
        <f t="shared" si="9"/>
        <v>28</v>
      </c>
      <c r="L65" s="81">
        <f t="shared" si="9"/>
        <v>28</v>
      </c>
      <c r="M65" s="81">
        <f t="shared" si="9"/>
        <v>28</v>
      </c>
      <c r="N65" s="80">
        <f t="shared" si="9"/>
        <v>26</v>
      </c>
      <c r="O65" s="80">
        <f t="shared" si="9"/>
        <v>26</v>
      </c>
      <c r="P65" s="80">
        <f t="shared" si="9"/>
        <v>26</v>
      </c>
      <c r="Q65" s="80" t="s">
        <v>86</v>
      </c>
      <c r="R65" s="74"/>
      <c r="S65" s="82"/>
    </row>
    <row r="66" ht="29.45" customHeight="1" spans="1:19">
      <c r="A66" s="78" t="s">
        <v>106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83"/>
    </row>
    <row r="67" spans="5:13">
      <c r="E67" s="1"/>
      <c r="F67" s="1"/>
      <c r="J67" s="1"/>
      <c r="K67" s="1"/>
      <c r="L67" s="1"/>
      <c r="M67" s="1"/>
    </row>
    <row r="68" spans="5:13">
      <c r="E68" s="1"/>
      <c r="F68" s="1"/>
      <c r="J68" s="1"/>
      <c r="K68" s="1"/>
      <c r="L68" s="1"/>
      <c r="M68" s="1"/>
    </row>
    <row r="69" spans="5:13">
      <c r="E69" s="1"/>
      <c r="F69" s="1"/>
      <c r="J69" s="1"/>
      <c r="K69" s="1"/>
      <c r="L69" s="1"/>
      <c r="M69" s="1"/>
    </row>
    <row r="70" spans="5:13">
      <c r="E70" s="1"/>
      <c r="F70" s="1"/>
      <c r="J70" s="1"/>
      <c r="K70" s="1"/>
      <c r="L70" s="1"/>
      <c r="M70" s="1"/>
    </row>
    <row r="71" spans="5:13">
      <c r="E71" s="1"/>
      <c r="F71" s="1"/>
      <c r="J71" s="1"/>
      <c r="K71" s="1"/>
      <c r="L71" s="1"/>
      <c r="M71" s="1"/>
    </row>
    <row r="72" spans="5:13">
      <c r="E72" s="1"/>
      <c r="F72" s="1"/>
      <c r="J72" s="1"/>
      <c r="K72" s="1"/>
      <c r="L72" s="1"/>
      <c r="M72" s="1"/>
    </row>
    <row r="73" spans="5:13">
      <c r="E73" s="1"/>
      <c r="F73" s="1"/>
      <c r="J73" s="1"/>
      <c r="K73" s="1"/>
      <c r="L73" s="1"/>
      <c r="M73" s="1"/>
    </row>
    <row r="74" spans="5:13">
      <c r="E74" s="1"/>
      <c r="F74" s="1"/>
      <c r="J74" s="1"/>
      <c r="K74" s="1"/>
      <c r="L74" s="1"/>
      <c r="M74" s="1"/>
    </row>
    <row r="75" spans="5:13">
      <c r="E75" s="1"/>
      <c r="F75" s="1"/>
      <c r="J75" s="1"/>
      <c r="K75" s="1"/>
      <c r="L75" s="1"/>
      <c r="M75" s="1"/>
    </row>
    <row r="76" spans="5:13">
      <c r="E76" s="1"/>
      <c r="F76" s="1"/>
      <c r="J76" s="1"/>
      <c r="K76" s="1"/>
      <c r="L76" s="1"/>
      <c r="M76" s="1"/>
    </row>
    <row r="77" spans="5:13">
      <c r="E77" s="1"/>
      <c r="F77" s="1"/>
      <c r="J77" s="1"/>
      <c r="K77" s="1"/>
      <c r="L77" s="1"/>
      <c r="M77" s="1"/>
    </row>
    <row r="78" spans="5:13">
      <c r="E78" s="1"/>
      <c r="F78" s="1"/>
      <c r="J78" s="1"/>
      <c r="K78" s="1"/>
      <c r="L78" s="1"/>
      <c r="M78" s="1"/>
    </row>
    <row r="79" spans="5:13">
      <c r="E79" s="1"/>
      <c r="F79" s="1"/>
      <c r="J79" s="1"/>
      <c r="K79" s="1"/>
      <c r="L79" s="1"/>
      <c r="M79" s="1"/>
    </row>
    <row r="80" spans="5:13">
      <c r="E80" s="1"/>
      <c r="F80" s="1"/>
      <c r="J80" s="1"/>
      <c r="K80" s="1"/>
      <c r="L80" s="1"/>
      <c r="M80" s="1"/>
    </row>
    <row r="81" spans="5:13">
      <c r="E81" s="1"/>
      <c r="F81" s="1"/>
      <c r="J81" s="1"/>
      <c r="K81" s="1"/>
      <c r="L81" s="1"/>
      <c r="M81" s="1"/>
    </row>
    <row r="82" spans="5:13">
      <c r="E82" s="1"/>
      <c r="F82" s="1"/>
      <c r="J82" s="1"/>
      <c r="K82" s="1"/>
      <c r="L82" s="1"/>
      <c r="M82" s="1"/>
    </row>
    <row r="83" spans="5:13">
      <c r="E83" s="1"/>
      <c r="F83" s="1"/>
      <c r="J83" s="1"/>
      <c r="K83" s="1"/>
      <c r="L83" s="1"/>
      <c r="M83" s="1"/>
    </row>
    <row r="84" spans="5:13">
      <c r="E84" s="1"/>
      <c r="F84" s="1"/>
      <c r="J84" s="1"/>
      <c r="K84" s="1"/>
      <c r="L84" s="1"/>
      <c r="M84" s="1"/>
    </row>
    <row r="85" spans="5:13">
      <c r="E85" s="1"/>
      <c r="F85" s="1"/>
      <c r="J85" s="1"/>
      <c r="K85" s="1"/>
      <c r="L85" s="1"/>
      <c r="M85" s="1"/>
    </row>
    <row r="86" spans="5:13">
      <c r="E86" s="1"/>
      <c r="F86" s="1"/>
      <c r="J86" s="1"/>
      <c r="K86" s="1"/>
      <c r="L86" s="1"/>
      <c r="M86" s="1"/>
    </row>
    <row r="87" spans="5:13">
      <c r="E87" s="1"/>
      <c r="F87" s="1"/>
      <c r="J87" s="1"/>
      <c r="K87" s="1"/>
      <c r="L87" s="1"/>
      <c r="M87" s="1"/>
    </row>
    <row r="88" spans="5:13">
      <c r="E88" s="1"/>
      <c r="F88" s="1"/>
      <c r="J88" s="1"/>
      <c r="K88" s="1"/>
      <c r="L88" s="1"/>
      <c r="M88" s="1"/>
    </row>
    <row r="89" spans="5:13">
      <c r="E89" s="1"/>
      <c r="F89" s="1"/>
      <c r="J89" s="1"/>
      <c r="K89" s="1"/>
      <c r="L89" s="1"/>
      <c r="M89" s="1"/>
    </row>
    <row r="90" spans="5:13">
      <c r="E90" s="1"/>
      <c r="F90" s="1"/>
      <c r="J90" s="1"/>
      <c r="K90" s="1"/>
      <c r="L90" s="1"/>
      <c r="M90" s="1"/>
    </row>
    <row r="91" spans="5:13">
      <c r="E91" s="1"/>
      <c r="F91" s="1"/>
      <c r="J91" s="1"/>
      <c r="K91" s="1"/>
      <c r="L91" s="1"/>
      <c r="M91" s="1"/>
    </row>
    <row r="92" spans="5:13">
      <c r="E92" s="1"/>
      <c r="F92" s="1"/>
      <c r="J92" s="1"/>
      <c r="K92" s="1"/>
      <c r="L92" s="1"/>
      <c r="M92" s="1"/>
    </row>
    <row r="93" spans="5:13">
      <c r="E93" s="1"/>
      <c r="F93" s="1"/>
      <c r="J93" s="1"/>
      <c r="K93" s="1"/>
      <c r="L93" s="1"/>
      <c r="M93" s="1"/>
    </row>
    <row r="94" spans="5:13">
      <c r="E94" s="1"/>
      <c r="F94" s="1"/>
      <c r="J94" s="1"/>
      <c r="K94" s="1"/>
      <c r="L94" s="1"/>
      <c r="M94" s="1"/>
    </row>
    <row r="95" spans="5:13">
      <c r="E95" s="1"/>
      <c r="F95" s="1"/>
      <c r="J95" s="1"/>
      <c r="K95" s="1"/>
      <c r="L95" s="1"/>
      <c r="M95" s="1"/>
    </row>
    <row r="96" spans="5:13">
      <c r="E96" s="1"/>
      <c r="F96" s="1"/>
      <c r="J96" s="1"/>
      <c r="K96" s="1"/>
      <c r="L96" s="1"/>
      <c r="M96" s="1"/>
    </row>
    <row r="97" spans="5:13">
      <c r="E97" s="1"/>
      <c r="F97" s="1"/>
      <c r="J97" s="1"/>
      <c r="K97" s="1"/>
      <c r="L97" s="1"/>
      <c r="M97" s="1"/>
    </row>
    <row r="98" spans="5:13">
      <c r="E98" s="1"/>
      <c r="F98" s="1"/>
      <c r="J98" s="1"/>
      <c r="K98" s="1"/>
      <c r="L98" s="1"/>
      <c r="M98" s="1"/>
    </row>
    <row r="99" spans="5:13">
      <c r="E99" s="1"/>
      <c r="F99" s="1"/>
      <c r="J99" s="1"/>
      <c r="K99" s="1"/>
      <c r="L99" s="1"/>
      <c r="M99" s="1"/>
    </row>
    <row r="100" spans="5:13">
      <c r="E100" s="1"/>
      <c r="F100" s="1"/>
      <c r="J100" s="1"/>
      <c r="K100" s="1"/>
      <c r="L100" s="1"/>
      <c r="M100" s="1"/>
    </row>
    <row r="101" spans="5:13">
      <c r="E101" s="1"/>
      <c r="F101" s="1"/>
      <c r="J101" s="1"/>
      <c r="K101" s="1"/>
      <c r="L101" s="1"/>
      <c r="M101" s="1"/>
    </row>
    <row r="102" spans="5:13">
      <c r="E102" s="1"/>
      <c r="F102" s="1"/>
      <c r="J102" s="1"/>
      <c r="K102" s="1"/>
      <c r="L102" s="1"/>
      <c r="M102" s="1"/>
    </row>
    <row r="103" spans="5:13">
      <c r="E103" s="1"/>
      <c r="F103" s="1"/>
      <c r="J103" s="1"/>
      <c r="K103" s="1"/>
      <c r="L103" s="1"/>
      <c r="M103" s="1"/>
    </row>
    <row r="104" spans="5:13">
      <c r="E104" s="1"/>
      <c r="F104" s="1"/>
      <c r="J104" s="1"/>
      <c r="K104" s="1"/>
      <c r="L104" s="1"/>
      <c r="M104" s="1"/>
    </row>
    <row r="105" spans="5:13">
      <c r="E105" s="1"/>
      <c r="F105" s="1"/>
      <c r="J105" s="1"/>
      <c r="K105" s="1"/>
      <c r="L105" s="1"/>
      <c r="M105" s="1"/>
    </row>
    <row r="106" spans="5:13">
      <c r="E106" s="1"/>
      <c r="F106" s="1"/>
      <c r="J106" s="1"/>
      <c r="K106" s="1"/>
      <c r="L106" s="1"/>
      <c r="M106" s="1"/>
    </row>
    <row r="107" spans="5:13">
      <c r="E107" s="1"/>
      <c r="F107" s="1"/>
      <c r="J107" s="1"/>
      <c r="K107" s="1"/>
      <c r="L107" s="1"/>
      <c r="M107" s="1"/>
    </row>
    <row r="108" spans="5:13">
      <c r="E108" s="1"/>
      <c r="F108" s="1"/>
      <c r="J108" s="1"/>
      <c r="K108" s="1"/>
      <c r="L108" s="1"/>
      <c r="M108" s="1"/>
    </row>
    <row r="109" spans="5:13">
      <c r="E109" s="1"/>
      <c r="F109" s="1"/>
      <c r="J109" s="1"/>
      <c r="K109" s="1"/>
      <c r="L109" s="1"/>
      <c r="M109" s="1"/>
    </row>
    <row r="110" spans="5:13">
      <c r="E110" s="1"/>
      <c r="F110" s="1"/>
      <c r="J110" s="1"/>
      <c r="K110" s="1"/>
      <c r="L110" s="1"/>
      <c r="M110" s="1"/>
    </row>
    <row r="111" spans="5:13">
      <c r="E111" s="1"/>
      <c r="F111" s="1"/>
      <c r="J111" s="1"/>
      <c r="K111" s="1"/>
      <c r="L111" s="1"/>
      <c r="M111" s="1"/>
    </row>
    <row r="112" spans="5:13">
      <c r="E112" s="1"/>
      <c r="F112" s="1"/>
      <c r="J112" s="1"/>
      <c r="K112" s="1"/>
      <c r="L112" s="1"/>
      <c r="M112" s="1"/>
    </row>
    <row r="113" spans="5:13">
      <c r="E113" s="1"/>
      <c r="F113" s="1"/>
      <c r="J113" s="1"/>
      <c r="K113" s="1"/>
      <c r="L113" s="1"/>
      <c r="M113" s="1"/>
    </row>
    <row r="114" spans="5:13">
      <c r="E114" s="1"/>
      <c r="F114" s="1"/>
      <c r="J114" s="1"/>
      <c r="K114" s="1"/>
      <c r="L114" s="1"/>
      <c r="M114" s="1"/>
    </row>
    <row r="115" spans="5:13">
      <c r="E115" s="1"/>
      <c r="F115" s="1"/>
      <c r="J115" s="1"/>
      <c r="K115" s="1"/>
      <c r="L115" s="1"/>
      <c r="M115" s="1"/>
    </row>
    <row r="116" spans="5:13">
      <c r="E116" s="1"/>
      <c r="F116" s="1"/>
      <c r="J116" s="1"/>
      <c r="K116" s="1"/>
      <c r="L116" s="1"/>
      <c r="M116" s="1"/>
    </row>
    <row r="117" spans="5:13">
      <c r="E117" s="1"/>
      <c r="F117" s="1"/>
      <c r="J117" s="1"/>
      <c r="K117" s="1"/>
      <c r="L117" s="1"/>
      <c r="M117" s="1"/>
    </row>
    <row r="118" spans="5:13">
      <c r="E118" s="1"/>
      <c r="F118" s="1"/>
      <c r="J118" s="1"/>
      <c r="K118" s="1"/>
      <c r="L118" s="1"/>
      <c r="M118" s="1"/>
    </row>
    <row r="119" spans="5:13">
      <c r="E119" s="1"/>
      <c r="F119" s="1"/>
      <c r="J119" s="1"/>
      <c r="K119" s="1"/>
      <c r="L119" s="1"/>
      <c r="M119" s="1"/>
    </row>
    <row r="120" spans="5:13">
      <c r="E120" s="1"/>
      <c r="F120" s="1"/>
      <c r="J120" s="1"/>
      <c r="K120" s="1"/>
      <c r="L120" s="1"/>
      <c r="M120" s="1"/>
    </row>
    <row r="121" spans="5:13">
      <c r="E121" s="1"/>
      <c r="F121" s="1"/>
      <c r="J121" s="1"/>
      <c r="K121" s="1"/>
      <c r="L121" s="1"/>
      <c r="M121" s="1"/>
    </row>
    <row r="122" spans="5:13">
      <c r="E122" s="1"/>
      <c r="F122" s="1"/>
      <c r="J122" s="1"/>
      <c r="K122" s="1"/>
      <c r="L122" s="1"/>
      <c r="M122" s="1"/>
    </row>
    <row r="123" spans="5:13">
      <c r="E123" s="1"/>
      <c r="F123" s="1"/>
      <c r="J123" s="1"/>
      <c r="K123" s="1"/>
      <c r="L123" s="1"/>
      <c r="M123" s="1"/>
    </row>
    <row r="124" spans="5:13">
      <c r="E124" s="1"/>
      <c r="F124" s="1"/>
      <c r="J124" s="1"/>
      <c r="K124" s="1"/>
      <c r="L124" s="1"/>
      <c r="M124" s="1"/>
    </row>
    <row r="125" spans="5:13">
      <c r="E125" s="1"/>
      <c r="F125" s="1"/>
      <c r="J125" s="1"/>
      <c r="K125" s="1"/>
      <c r="L125" s="1"/>
      <c r="M125" s="1"/>
    </row>
    <row r="126" spans="5:13">
      <c r="E126" s="1"/>
      <c r="F126" s="1"/>
      <c r="J126" s="1"/>
      <c r="K126" s="1"/>
      <c r="L126" s="1"/>
      <c r="M126" s="1"/>
    </row>
    <row r="127" spans="5:13">
      <c r="E127" s="1"/>
      <c r="F127" s="1"/>
      <c r="J127" s="1"/>
      <c r="K127" s="1"/>
      <c r="L127" s="1"/>
      <c r="M127" s="1"/>
    </row>
    <row r="128" spans="5:13">
      <c r="E128" s="1"/>
      <c r="F128" s="1"/>
      <c r="J128" s="1"/>
      <c r="K128" s="1"/>
      <c r="L128" s="1"/>
      <c r="M128" s="1"/>
    </row>
    <row r="129" spans="5:13">
      <c r="E129" s="1"/>
      <c r="F129" s="1"/>
      <c r="J129" s="1"/>
      <c r="K129" s="1"/>
      <c r="L129" s="1"/>
      <c r="M129" s="1"/>
    </row>
    <row r="130" spans="5:13">
      <c r="E130" s="1"/>
      <c r="F130" s="1"/>
      <c r="J130" s="1"/>
      <c r="K130" s="1"/>
      <c r="L130" s="1"/>
      <c r="M130" s="1"/>
    </row>
    <row r="131" spans="5:13">
      <c r="E131" s="1"/>
      <c r="F131" s="1"/>
      <c r="J131" s="1"/>
      <c r="K131" s="1"/>
      <c r="L131" s="1"/>
      <c r="M131" s="1"/>
    </row>
    <row r="132" spans="5:13">
      <c r="E132" s="1"/>
      <c r="F132" s="1"/>
      <c r="J132" s="1"/>
      <c r="K132" s="1"/>
      <c r="L132" s="1"/>
      <c r="M132" s="1"/>
    </row>
    <row r="133" spans="5:13">
      <c r="E133" s="1"/>
      <c r="F133" s="1"/>
      <c r="J133" s="1"/>
      <c r="K133" s="1"/>
      <c r="L133" s="1"/>
      <c r="M133" s="1"/>
    </row>
    <row r="134" spans="5:13">
      <c r="E134" s="1"/>
      <c r="F134" s="1"/>
      <c r="J134" s="1"/>
      <c r="K134" s="1"/>
      <c r="L134" s="1"/>
      <c r="M134" s="1"/>
    </row>
    <row r="135" spans="5:13">
      <c r="E135" s="1"/>
      <c r="F135" s="1"/>
      <c r="J135" s="1"/>
      <c r="K135" s="1"/>
      <c r="L135" s="1"/>
      <c r="M135" s="1"/>
    </row>
    <row r="136" spans="5:13">
      <c r="E136" s="1"/>
      <c r="F136" s="1"/>
      <c r="J136" s="1"/>
      <c r="K136" s="1"/>
      <c r="L136" s="1"/>
      <c r="M136" s="1"/>
    </row>
    <row r="137" spans="5:13">
      <c r="E137" s="1"/>
      <c r="F137" s="1"/>
      <c r="J137" s="1"/>
      <c r="K137" s="1"/>
      <c r="L137" s="1"/>
      <c r="M137" s="1"/>
    </row>
    <row r="138" spans="5:13">
      <c r="E138" s="1"/>
      <c r="F138" s="1"/>
      <c r="J138" s="1"/>
      <c r="K138" s="1"/>
      <c r="L138" s="1"/>
      <c r="M138" s="1"/>
    </row>
    <row r="139" spans="5:13">
      <c r="E139" s="1"/>
      <c r="F139" s="1"/>
      <c r="J139" s="1"/>
      <c r="K139" s="1"/>
      <c r="L139" s="1"/>
      <c r="M139" s="1"/>
    </row>
    <row r="140" spans="5:13">
      <c r="E140" s="1"/>
      <c r="F140" s="1"/>
      <c r="J140" s="1"/>
      <c r="K140" s="1"/>
      <c r="L140" s="1"/>
      <c r="M140" s="1"/>
    </row>
    <row r="141" spans="5:13">
      <c r="E141" s="1"/>
      <c r="F141" s="1"/>
      <c r="J141" s="1"/>
      <c r="K141" s="1"/>
      <c r="L141" s="1"/>
      <c r="M141" s="1"/>
    </row>
    <row r="142" spans="5:13">
      <c r="E142" s="1"/>
      <c r="F142" s="1"/>
      <c r="J142" s="1"/>
      <c r="K142" s="1"/>
      <c r="L142" s="1"/>
      <c r="M142" s="1"/>
    </row>
    <row r="143" spans="5:13">
      <c r="E143" s="1"/>
      <c r="F143" s="1"/>
      <c r="J143" s="1"/>
      <c r="K143" s="1"/>
      <c r="L143" s="1"/>
      <c r="M143" s="1"/>
    </row>
    <row r="144" spans="5:13">
      <c r="E144" s="1"/>
      <c r="F144" s="1"/>
      <c r="J144" s="1"/>
      <c r="K144" s="1"/>
      <c r="L144" s="1"/>
      <c r="M144" s="1"/>
    </row>
    <row r="145" spans="5:13">
      <c r="E145" s="1"/>
      <c r="F145" s="1"/>
      <c r="J145" s="1"/>
      <c r="K145" s="1"/>
      <c r="L145" s="1"/>
      <c r="M145" s="1"/>
    </row>
    <row r="146" spans="5:13">
      <c r="E146" s="1"/>
      <c r="F146" s="1"/>
      <c r="J146" s="1"/>
      <c r="K146" s="1"/>
      <c r="L146" s="1"/>
      <c r="M146" s="1"/>
    </row>
    <row r="147" spans="5:13">
      <c r="E147" s="1"/>
      <c r="F147" s="1"/>
      <c r="J147" s="1"/>
      <c r="K147" s="1"/>
      <c r="L147" s="1"/>
      <c r="M147" s="1"/>
    </row>
    <row r="148" spans="5:13">
      <c r="E148" s="1"/>
      <c r="F148" s="1"/>
      <c r="J148" s="1"/>
      <c r="K148" s="1"/>
      <c r="L148" s="1"/>
      <c r="M148" s="1"/>
    </row>
    <row r="149" spans="5:13">
      <c r="E149" s="1"/>
      <c r="F149" s="1"/>
      <c r="J149" s="1"/>
      <c r="K149" s="1"/>
      <c r="L149" s="1"/>
      <c r="M149" s="1"/>
    </row>
    <row r="150" spans="5:13">
      <c r="E150" s="1"/>
      <c r="F150" s="1"/>
      <c r="J150" s="1"/>
      <c r="K150" s="1"/>
      <c r="L150" s="1"/>
      <c r="M150" s="1"/>
    </row>
    <row r="151" spans="5:13">
      <c r="E151" s="1"/>
      <c r="F151" s="1"/>
      <c r="J151" s="1"/>
      <c r="K151" s="1"/>
      <c r="L151" s="1"/>
      <c r="M151" s="1"/>
    </row>
    <row r="152" spans="5:13">
      <c r="E152" s="1"/>
      <c r="F152" s="1"/>
      <c r="J152" s="1"/>
      <c r="K152" s="1"/>
      <c r="L152" s="1"/>
      <c r="M152" s="1"/>
    </row>
    <row r="153" spans="5:13">
      <c r="E153" s="1"/>
      <c r="F153" s="1"/>
      <c r="J153" s="1"/>
      <c r="K153" s="1"/>
      <c r="L153" s="1"/>
      <c r="M153" s="1"/>
    </row>
    <row r="154" spans="5:13">
      <c r="E154" s="1"/>
      <c r="F154" s="1"/>
      <c r="J154" s="1"/>
      <c r="K154" s="1"/>
      <c r="L154" s="1"/>
      <c r="M154" s="1"/>
    </row>
    <row r="155" spans="5:13">
      <c r="E155" s="1"/>
      <c r="F155" s="1"/>
      <c r="J155" s="1"/>
      <c r="K155" s="1"/>
      <c r="L155" s="1"/>
      <c r="M155" s="1"/>
    </row>
    <row r="156" spans="5:13">
      <c r="E156" s="1"/>
      <c r="F156" s="1"/>
      <c r="J156" s="1"/>
      <c r="K156" s="1"/>
      <c r="L156" s="1"/>
      <c r="M156" s="1"/>
    </row>
    <row r="157" spans="5:13">
      <c r="E157" s="1"/>
      <c r="F157" s="1"/>
      <c r="J157" s="1"/>
      <c r="K157" s="1"/>
      <c r="L157" s="1"/>
      <c r="M157" s="1"/>
    </row>
    <row r="158" spans="5:13">
      <c r="E158" s="1"/>
      <c r="F158" s="1"/>
      <c r="J158" s="1"/>
      <c r="K158" s="1"/>
      <c r="L158" s="1"/>
      <c r="M158" s="1"/>
    </row>
    <row r="159" spans="5:13">
      <c r="E159" s="1"/>
      <c r="F159" s="1"/>
      <c r="J159" s="1"/>
      <c r="K159" s="1"/>
      <c r="L159" s="1"/>
      <c r="M159" s="1"/>
    </row>
    <row r="160" spans="5:13">
      <c r="E160" s="1"/>
      <c r="F160" s="1"/>
      <c r="J160" s="1"/>
      <c r="K160" s="1"/>
      <c r="L160" s="1"/>
      <c r="M160" s="1"/>
    </row>
    <row r="161" spans="5:13">
      <c r="E161" s="1"/>
      <c r="F161" s="1"/>
      <c r="J161" s="1"/>
      <c r="K161" s="1"/>
      <c r="L161" s="1"/>
      <c r="M161" s="1"/>
    </row>
    <row r="162" spans="5:13">
      <c r="E162" s="1"/>
      <c r="F162" s="1"/>
      <c r="J162" s="1"/>
      <c r="K162" s="1"/>
      <c r="L162" s="1"/>
      <c r="M162" s="1"/>
    </row>
    <row r="163" spans="5:13">
      <c r="E163" s="1"/>
      <c r="F163" s="1"/>
      <c r="J163" s="1"/>
      <c r="K163" s="1"/>
      <c r="L163" s="1"/>
      <c r="M163" s="1"/>
    </row>
    <row r="164" spans="5:13">
      <c r="E164" s="1"/>
      <c r="F164" s="1"/>
      <c r="J164" s="1"/>
      <c r="K164" s="1"/>
      <c r="L164" s="1"/>
      <c r="M164" s="1"/>
    </row>
    <row r="165" spans="5:13">
      <c r="E165" s="1"/>
      <c r="F165" s="1"/>
      <c r="J165" s="1"/>
      <c r="K165" s="1"/>
      <c r="L165" s="1"/>
      <c r="M165" s="1"/>
    </row>
    <row r="166" spans="5:13">
      <c r="E166" s="1"/>
      <c r="F166" s="1"/>
      <c r="J166" s="1"/>
      <c r="K166" s="1"/>
      <c r="L166" s="1"/>
      <c r="M166" s="1"/>
    </row>
    <row r="167" spans="5:13">
      <c r="E167" s="1"/>
      <c r="F167" s="1"/>
      <c r="J167" s="1"/>
      <c r="K167" s="1"/>
      <c r="L167" s="1"/>
      <c r="M167" s="1"/>
    </row>
    <row r="168" spans="5:13">
      <c r="E168" s="1"/>
      <c r="F168" s="1"/>
      <c r="J168" s="1"/>
      <c r="K168" s="1"/>
      <c r="L168" s="1"/>
      <c r="M168" s="1"/>
    </row>
    <row r="169" spans="5:13">
      <c r="E169" s="1"/>
      <c r="F169" s="1"/>
      <c r="J169" s="1"/>
      <c r="K169" s="1"/>
      <c r="L169" s="1"/>
      <c r="M169" s="1"/>
    </row>
    <row r="170" spans="5:13">
      <c r="E170" s="1"/>
      <c r="F170" s="1"/>
      <c r="J170" s="1"/>
      <c r="K170" s="1"/>
      <c r="L170" s="1"/>
      <c r="M170" s="1"/>
    </row>
    <row r="171" spans="5:13">
      <c r="E171" s="1"/>
      <c r="F171" s="1"/>
      <c r="J171" s="1"/>
      <c r="K171" s="1"/>
      <c r="L171" s="1"/>
      <c r="M171" s="1"/>
    </row>
    <row r="172" spans="5:13">
      <c r="E172" s="1"/>
      <c r="F172" s="1"/>
      <c r="J172" s="1"/>
      <c r="K172" s="1"/>
      <c r="L172" s="1"/>
      <c r="M172" s="1"/>
    </row>
    <row r="173" spans="5:13">
      <c r="E173" s="1"/>
      <c r="F173" s="1"/>
      <c r="J173" s="1"/>
      <c r="K173" s="1"/>
      <c r="L173" s="1"/>
      <c r="M173" s="1"/>
    </row>
    <row r="174" spans="5:13">
      <c r="E174" s="1"/>
      <c r="F174" s="1"/>
      <c r="J174" s="1"/>
      <c r="K174" s="1"/>
      <c r="L174" s="1"/>
      <c r="M174" s="1"/>
    </row>
    <row r="175" spans="5:13">
      <c r="E175" s="1"/>
      <c r="F175" s="1"/>
      <c r="J175" s="1"/>
      <c r="K175" s="1"/>
      <c r="L175" s="1"/>
      <c r="M175" s="1"/>
    </row>
    <row r="176" spans="5:13">
      <c r="E176" s="1"/>
      <c r="F176" s="1"/>
      <c r="J176" s="1"/>
      <c r="K176" s="1"/>
      <c r="L176" s="1"/>
      <c r="M176" s="1"/>
    </row>
    <row r="177" spans="5:13">
      <c r="E177" s="1"/>
      <c r="F177" s="1"/>
      <c r="J177" s="1"/>
      <c r="K177" s="1"/>
      <c r="L177" s="1"/>
      <c r="M177" s="1"/>
    </row>
    <row r="178" spans="5:13">
      <c r="E178" s="1"/>
      <c r="F178" s="1"/>
      <c r="J178" s="1"/>
      <c r="K178" s="1"/>
      <c r="L178" s="1"/>
      <c r="M178" s="1"/>
    </row>
    <row r="179" spans="5:13">
      <c r="E179" s="1"/>
      <c r="F179" s="1"/>
      <c r="J179" s="1"/>
      <c r="K179" s="1"/>
      <c r="L179" s="1"/>
      <c r="M179" s="1"/>
    </row>
    <row r="180" spans="5:13">
      <c r="E180" s="1"/>
      <c r="F180" s="1"/>
      <c r="J180" s="1"/>
      <c r="K180" s="1"/>
      <c r="L180" s="1"/>
      <c r="M180" s="1"/>
    </row>
    <row r="181" spans="5:13">
      <c r="E181" s="1"/>
      <c r="F181" s="1"/>
      <c r="J181" s="1"/>
      <c r="K181" s="1"/>
      <c r="L181" s="1"/>
      <c r="M181" s="1"/>
    </row>
    <row r="182" spans="5:13">
      <c r="E182" s="1"/>
      <c r="F182" s="1"/>
      <c r="J182" s="1"/>
      <c r="K182" s="1"/>
      <c r="L182" s="1"/>
      <c r="M182" s="1"/>
    </row>
    <row r="183" spans="5:13">
      <c r="E183" s="1"/>
      <c r="F183" s="1"/>
      <c r="J183" s="1"/>
      <c r="K183" s="1"/>
      <c r="L183" s="1"/>
      <c r="M183" s="1"/>
    </row>
    <row r="184" spans="5:13">
      <c r="E184" s="1"/>
      <c r="F184" s="1"/>
      <c r="J184" s="1"/>
      <c r="K184" s="1"/>
      <c r="L184" s="1"/>
      <c r="M184" s="1"/>
    </row>
    <row r="185" spans="5:13">
      <c r="E185" s="1"/>
      <c r="F185" s="1"/>
      <c r="J185" s="1"/>
      <c r="K185" s="1"/>
      <c r="L185" s="1"/>
      <c r="M185" s="1"/>
    </row>
    <row r="186" spans="5:13">
      <c r="E186" s="1"/>
      <c r="F186" s="1"/>
      <c r="J186" s="1"/>
      <c r="K186" s="1"/>
      <c r="L186" s="1"/>
      <c r="M186" s="1"/>
    </row>
    <row r="187" spans="5:13">
      <c r="E187" s="1"/>
      <c r="F187" s="1"/>
      <c r="J187" s="1"/>
      <c r="K187" s="1"/>
      <c r="L187" s="1"/>
      <c r="M187" s="1"/>
    </row>
    <row r="188" spans="5:13">
      <c r="E188" s="1"/>
      <c r="F188" s="1"/>
      <c r="J188" s="1"/>
      <c r="K188" s="1"/>
      <c r="L188" s="1"/>
      <c r="M188" s="1"/>
    </row>
    <row r="189" spans="5:13">
      <c r="E189" s="1"/>
      <c r="F189" s="1"/>
      <c r="J189" s="1"/>
      <c r="K189" s="1"/>
      <c r="L189" s="1"/>
      <c r="M189" s="1"/>
    </row>
    <row r="190" spans="5:13">
      <c r="E190" s="1"/>
      <c r="F190" s="1"/>
      <c r="J190" s="1"/>
      <c r="K190" s="1"/>
      <c r="L190" s="1"/>
      <c r="M190" s="1"/>
    </row>
    <row r="191" spans="5:13">
      <c r="E191" s="1"/>
      <c r="F191" s="1"/>
      <c r="J191" s="1"/>
      <c r="K191" s="1"/>
      <c r="L191" s="1"/>
      <c r="M191" s="1"/>
    </row>
    <row r="192" spans="5:13">
      <c r="E192" s="1"/>
      <c r="F192" s="1"/>
      <c r="J192" s="1"/>
      <c r="K192" s="1"/>
      <c r="L192" s="1"/>
      <c r="M192" s="1"/>
    </row>
    <row r="193" spans="5:13">
      <c r="E193" s="1"/>
      <c r="F193" s="1"/>
      <c r="J193" s="1"/>
      <c r="K193" s="1"/>
      <c r="L193" s="1"/>
      <c r="M193" s="1"/>
    </row>
    <row r="194" spans="5:13">
      <c r="E194" s="1"/>
      <c r="F194" s="1"/>
      <c r="J194" s="1"/>
      <c r="K194" s="1"/>
      <c r="L194" s="1"/>
      <c r="M194" s="1"/>
    </row>
    <row r="195" spans="5:13">
      <c r="E195" s="1"/>
      <c r="F195" s="1"/>
      <c r="J195" s="1"/>
      <c r="K195" s="1"/>
      <c r="L195" s="1"/>
      <c r="M195" s="1"/>
    </row>
    <row r="196" spans="5:13">
      <c r="E196" s="1"/>
      <c r="F196" s="1"/>
      <c r="J196" s="1"/>
      <c r="K196" s="1"/>
      <c r="L196" s="1"/>
      <c r="M196" s="1"/>
    </row>
    <row r="197" spans="5:13">
      <c r="E197" s="1"/>
      <c r="F197" s="1"/>
      <c r="J197" s="1"/>
      <c r="K197" s="1"/>
      <c r="L197" s="1"/>
      <c r="M197" s="1"/>
    </row>
    <row r="198" spans="5:13">
      <c r="E198" s="1"/>
      <c r="F198" s="1"/>
      <c r="J198" s="1"/>
      <c r="K198" s="1"/>
      <c r="L198" s="1"/>
      <c r="M198" s="1"/>
    </row>
    <row r="199" spans="5:13">
      <c r="E199" s="1"/>
      <c r="F199" s="1"/>
      <c r="J199" s="1"/>
      <c r="K199" s="1"/>
      <c r="L199" s="1"/>
      <c r="M199" s="1"/>
    </row>
    <row r="200" spans="5:13">
      <c r="E200" s="1"/>
      <c r="F200" s="1"/>
      <c r="J200" s="1"/>
      <c r="K200" s="1"/>
      <c r="L200" s="1"/>
      <c r="M200" s="1"/>
    </row>
    <row r="201" spans="5:13">
      <c r="E201" s="1"/>
      <c r="F201" s="1"/>
      <c r="J201" s="1"/>
      <c r="K201" s="1"/>
      <c r="L201" s="1"/>
      <c r="M201" s="1"/>
    </row>
    <row r="202" spans="5:13">
      <c r="E202" s="1"/>
      <c r="F202" s="1"/>
      <c r="J202" s="1"/>
      <c r="K202" s="1"/>
      <c r="L202" s="1"/>
      <c r="M202" s="1"/>
    </row>
    <row r="203" spans="5:13">
      <c r="E203" s="1"/>
      <c r="F203" s="1"/>
      <c r="J203" s="1"/>
      <c r="K203" s="1"/>
      <c r="L203" s="1"/>
      <c r="M203" s="1"/>
    </row>
    <row r="204" spans="5:13">
      <c r="E204" s="1"/>
      <c r="F204" s="1"/>
      <c r="J204" s="1"/>
      <c r="K204" s="1"/>
      <c r="L204" s="1"/>
      <c r="M204" s="1"/>
    </row>
    <row r="205" spans="5:13">
      <c r="E205" s="1"/>
      <c r="F205" s="1"/>
      <c r="J205" s="1"/>
      <c r="K205" s="1"/>
      <c r="L205" s="1"/>
      <c r="M205" s="1"/>
    </row>
    <row r="206" spans="5:13">
      <c r="E206" s="1"/>
      <c r="F206" s="1"/>
      <c r="J206" s="1"/>
      <c r="K206" s="1"/>
      <c r="L206" s="1"/>
      <c r="M206" s="1"/>
    </row>
    <row r="207" spans="5:13">
      <c r="E207" s="1"/>
      <c r="F207" s="1"/>
      <c r="J207" s="1"/>
      <c r="K207" s="1"/>
      <c r="L207" s="1"/>
      <c r="M207" s="1"/>
    </row>
    <row r="208" spans="5:13">
      <c r="E208" s="1"/>
      <c r="F208" s="1"/>
      <c r="J208" s="1"/>
      <c r="K208" s="1"/>
      <c r="L208" s="1"/>
      <c r="M208" s="1"/>
    </row>
    <row r="209" spans="5:13">
      <c r="E209" s="1"/>
      <c r="F209" s="1"/>
      <c r="J209" s="1"/>
      <c r="K209" s="1"/>
      <c r="L209" s="1"/>
      <c r="M209" s="1"/>
    </row>
    <row r="210" spans="5:13">
      <c r="E210" s="1"/>
      <c r="F210" s="1"/>
      <c r="J210" s="1"/>
      <c r="K210" s="1"/>
      <c r="L210" s="1"/>
      <c r="M210" s="1"/>
    </row>
    <row r="211" spans="5:13">
      <c r="E211" s="1"/>
      <c r="F211" s="1"/>
      <c r="J211" s="1"/>
      <c r="K211" s="1"/>
      <c r="L211" s="1"/>
      <c r="M211" s="1"/>
    </row>
    <row r="212" spans="5:13">
      <c r="E212" s="1"/>
      <c r="F212" s="1"/>
      <c r="J212" s="1"/>
      <c r="K212" s="1"/>
      <c r="L212" s="1"/>
      <c r="M212" s="1"/>
    </row>
    <row r="213" spans="5:13">
      <c r="E213" s="1"/>
      <c r="F213" s="1"/>
      <c r="J213" s="1"/>
      <c r="K213" s="1"/>
      <c r="L213" s="1"/>
      <c r="M213" s="1"/>
    </row>
    <row r="214" spans="5:13">
      <c r="E214" s="1"/>
      <c r="F214" s="1"/>
      <c r="J214" s="1"/>
      <c r="K214" s="1"/>
      <c r="L214" s="1"/>
      <c r="M214" s="1"/>
    </row>
    <row r="215" spans="5:13">
      <c r="E215" s="1"/>
      <c r="F215" s="1"/>
      <c r="J215" s="1"/>
      <c r="K215" s="1"/>
      <c r="L215" s="1"/>
      <c r="M215" s="1"/>
    </row>
    <row r="216" spans="5:13">
      <c r="E216" s="1"/>
      <c r="F216" s="1"/>
      <c r="J216" s="1"/>
      <c r="K216" s="1"/>
      <c r="L216" s="1"/>
      <c r="M216" s="1"/>
    </row>
    <row r="217" spans="5:13">
      <c r="E217" s="1"/>
      <c r="F217" s="1"/>
      <c r="J217" s="1"/>
      <c r="K217" s="1"/>
      <c r="L217" s="1"/>
      <c r="M217" s="1"/>
    </row>
    <row r="218" spans="5:13">
      <c r="E218" s="1"/>
      <c r="F218" s="1"/>
      <c r="J218" s="1"/>
      <c r="K218" s="1"/>
      <c r="L218" s="1"/>
      <c r="M218" s="1"/>
    </row>
    <row r="219" spans="5:13">
      <c r="E219" s="1"/>
      <c r="F219" s="1"/>
      <c r="J219" s="1"/>
      <c r="K219" s="1"/>
      <c r="L219" s="1"/>
      <c r="M219" s="1"/>
    </row>
    <row r="220" spans="5:13">
      <c r="E220" s="1"/>
      <c r="F220" s="1"/>
      <c r="J220" s="1"/>
      <c r="K220" s="1"/>
      <c r="L220" s="1"/>
      <c r="M220" s="1"/>
    </row>
    <row r="221" spans="5:13">
      <c r="E221" s="1"/>
      <c r="F221" s="1"/>
      <c r="J221" s="1"/>
      <c r="K221" s="1"/>
      <c r="L221" s="1"/>
      <c r="M221" s="1"/>
    </row>
    <row r="222" spans="5:13">
      <c r="E222" s="1"/>
      <c r="F222" s="1"/>
      <c r="J222" s="1"/>
      <c r="K222" s="1"/>
      <c r="L222" s="1"/>
      <c r="M222" s="1"/>
    </row>
    <row r="223" spans="5:13">
      <c r="E223" s="1"/>
      <c r="F223" s="1"/>
      <c r="J223" s="1"/>
      <c r="K223" s="1"/>
      <c r="L223" s="1"/>
      <c r="M223" s="1"/>
    </row>
    <row r="224" spans="5:13">
      <c r="E224" s="1"/>
      <c r="F224" s="1"/>
      <c r="J224" s="1"/>
      <c r="K224" s="1"/>
      <c r="L224" s="1"/>
      <c r="M224" s="1"/>
    </row>
    <row r="225" spans="5:13">
      <c r="E225" s="1"/>
      <c r="F225" s="1"/>
      <c r="J225" s="1"/>
      <c r="K225" s="1"/>
      <c r="L225" s="1"/>
      <c r="M225" s="1"/>
    </row>
    <row r="226" spans="5:13">
      <c r="E226" s="1"/>
      <c r="F226" s="1"/>
      <c r="J226" s="1"/>
      <c r="K226" s="1"/>
      <c r="L226" s="1"/>
      <c r="M226" s="1"/>
    </row>
    <row r="227" spans="5:13">
      <c r="E227" s="1"/>
      <c r="F227" s="1"/>
      <c r="J227" s="1"/>
      <c r="K227" s="1"/>
      <c r="L227" s="1"/>
      <c r="M227" s="1"/>
    </row>
    <row r="228" spans="5:13">
      <c r="E228" s="1"/>
      <c r="F228" s="1"/>
      <c r="J228" s="1"/>
      <c r="K228" s="1"/>
      <c r="L228" s="1"/>
      <c r="M228" s="1"/>
    </row>
    <row r="229" spans="5:13">
      <c r="E229" s="1"/>
      <c r="F229" s="1"/>
      <c r="J229" s="1"/>
      <c r="K229" s="1"/>
      <c r="L229" s="1"/>
      <c r="M229" s="1"/>
    </row>
    <row r="230" spans="5:13">
      <c r="E230" s="1"/>
      <c r="F230" s="1"/>
      <c r="J230" s="1"/>
      <c r="K230" s="1"/>
      <c r="L230" s="1"/>
      <c r="M230" s="1"/>
    </row>
    <row r="231" spans="5:13">
      <c r="E231" s="1"/>
      <c r="F231" s="1"/>
      <c r="J231" s="1"/>
      <c r="K231" s="1"/>
      <c r="L231" s="1"/>
      <c r="M231" s="1"/>
    </row>
    <row r="232" spans="5:13">
      <c r="E232" s="1"/>
      <c r="F232" s="1"/>
      <c r="J232" s="1"/>
      <c r="K232" s="1"/>
      <c r="L232" s="1"/>
      <c r="M232" s="1"/>
    </row>
    <row r="233" spans="5:13">
      <c r="E233" s="1"/>
      <c r="F233" s="1"/>
      <c r="J233" s="1"/>
      <c r="K233" s="1"/>
      <c r="L233" s="1"/>
      <c r="M233" s="1"/>
    </row>
    <row r="234" spans="5:13">
      <c r="E234" s="1"/>
      <c r="F234" s="1"/>
      <c r="J234" s="1"/>
      <c r="K234" s="1"/>
      <c r="L234" s="1"/>
      <c r="M234" s="1"/>
    </row>
    <row r="235" spans="5:13">
      <c r="E235" s="1"/>
      <c r="F235" s="1"/>
      <c r="J235" s="1"/>
      <c r="K235" s="1"/>
      <c r="L235" s="1"/>
      <c r="M235" s="1"/>
    </row>
    <row r="236" spans="5:13">
      <c r="E236" s="1"/>
      <c r="F236" s="1"/>
      <c r="J236" s="1"/>
      <c r="K236" s="1"/>
      <c r="L236" s="1"/>
      <c r="M236" s="1"/>
    </row>
    <row r="237" spans="5:13">
      <c r="E237" s="1"/>
      <c r="F237" s="1"/>
      <c r="J237" s="1"/>
      <c r="K237" s="1"/>
      <c r="L237" s="1"/>
      <c r="M237" s="1"/>
    </row>
    <row r="238" spans="5:13">
      <c r="E238" s="1"/>
      <c r="F238" s="1"/>
      <c r="J238" s="1"/>
      <c r="K238" s="1"/>
      <c r="L238" s="1"/>
      <c r="M238" s="1"/>
    </row>
    <row r="239" spans="5:13">
      <c r="E239" s="1"/>
      <c r="F239" s="1"/>
      <c r="J239" s="1"/>
      <c r="K239" s="1"/>
      <c r="L239" s="1"/>
      <c r="M239" s="1"/>
    </row>
    <row r="240" spans="5:13">
      <c r="E240" s="1"/>
      <c r="F240" s="1"/>
      <c r="J240" s="1"/>
      <c r="K240" s="1"/>
      <c r="L240" s="1"/>
      <c r="M240" s="1"/>
    </row>
    <row r="241" spans="5:13">
      <c r="E241" s="1"/>
      <c r="F241" s="1"/>
      <c r="J241" s="1"/>
      <c r="K241" s="1"/>
      <c r="L241" s="1"/>
      <c r="M241" s="1"/>
    </row>
    <row r="242" spans="5:13">
      <c r="E242" s="1"/>
      <c r="F242" s="1"/>
      <c r="J242" s="1"/>
      <c r="K242" s="1"/>
      <c r="L242" s="1"/>
      <c r="M242" s="1"/>
    </row>
    <row r="243" spans="5:13">
      <c r="E243" s="1"/>
      <c r="F243" s="1"/>
      <c r="J243" s="1"/>
      <c r="K243" s="1"/>
      <c r="L243" s="1"/>
      <c r="M243" s="1"/>
    </row>
    <row r="244" spans="5:13">
      <c r="E244" s="1"/>
      <c r="F244" s="1"/>
      <c r="J244" s="1"/>
      <c r="K244" s="1"/>
      <c r="L244" s="1"/>
      <c r="M244" s="1"/>
    </row>
    <row r="245" spans="5:13">
      <c r="E245" s="1"/>
      <c r="F245" s="1"/>
      <c r="J245" s="1"/>
      <c r="K245" s="1"/>
      <c r="L245" s="1"/>
      <c r="M245" s="1"/>
    </row>
    <row r="246" spans="5:13">
      <c r="E246" s="1"/>
      <c r="F246" s="1"/>
      <c r="J246" s="1"/>
      <c r="K246" s="1"/>
      <c r="L246" s="1"/>
      <c r="M246" s="1"/>
    </row>
    <row r="247" spans="5:13">
      <c r="E247" s="1"/>
      <c r="F247" s="1"/>
      <c r="J247" s="1"/>
      <c r="K247" s="1"/>
      <c r="L247" s="1"/>
      <c r="M247" s="1"/>
    </row>
    <row r="248" spans="5:13">
      <c r="E248" s="1"/>
      <c r="F248" s="1"/>
      <c r="J248" s="1"/>
      <c r="K248" s="1"/>
      <c r="L248" s="1"/>
      <c r="M248" s="1"/>
    </row>
    <row r="249" spans="5:13">
      <c r="E249" s="1"/>
      <c r="F249" s="1"/>
      <c r="J249" s="1"/>
      <c r="K249" s="1"/>
      <c r="L249" s="1"/>
      <c r="M249" s="1"/>
    </row>
    <row r="250" spans="5:13">
      <c r="E250" s="1"/>
      <c r="F250" s="1"/>
      <c r="J250" s="1"/>
      <c r="K250" s="1"/>
      <c r="L250" s="1"/>
      <c r="M250" s="1"/>
    </row>
    <row r="251" spans="5:13">
      <c r="E251" s="1"/>
      <c r="F251" s="1"/>
      <c r="J251" s="1"/>
      <c r="K251" s="1"/>
      <c r="L251" s="1"/>
      <c r="M251" s="1"/>
    </row>
    <row r="252" spans="5:13">
      <c r="E252" s="1"/>
      <c r="F252" s="1"/>
      <c r="J252" s="1"/>
      <c r="K252" s="1"/>
      <c r="L252" s="1"/>
      <c r="M252" s="1"/>
    </row>
    <row r="253" spans="5:13">
      <c r="E253" s="1"/>
      <c r="F253" s="1"/>
      <c r="J253" s="1"/>
      <c r="K253" s="1"/>
      <c r="L253" s="1"/>
      <c r="M253" s="1"/>
    </row>
    <row r="254" spans="5:13">
      <c r="E254" s="1"/>
      <c r="F254" s="1"/>
      <c r="J254" s="1"/>
      <c r="K254" s="1"/>
      <c r="L254" s="1"/>
      <c r="M254" s="1"/>
    </row>
    <row r="255" spans="5:13">
      <c r="E255" s="1"/>
      <c r="F255" s="1"/>
      <c r="J255" s="1"/>
      <c r="K255" s="1"/>
      <c r="L255" s="1"/>
      <c r="M255" s="1"/>
    </row>
    <row r="256" spans="5:13">
      <c r="E256" s="1"/>
      <c r="F256" s="1"/>
      <c r="J256" s="1"/>
      <c r="K256" s="1"/>
      <c r="L256" s="1"/>
      <c r="M256" s="1"/>
    </row>
    <row r="257" spans="5:13">
      <c r="E257" s="1"/>
      <c r="F257" s="1"/>
      <c r="J257" s="1"/>
      <c r="K257" s="1"/>
      <c r="L257" s="1"/>
      <c r="M257" s="1"/>
    </row>
    <row r="258" spans="5:13">
      <c r="E258" s="1"/>
      <c r="F258" s="1"/>
      <c r="J258" s="1"/>
      <c r="K258" s="1"/>
      <c r="L258" s="1"/>
      <c r="M258" s="1"/>
    </row>
    <row r="259" spans="5:13">
      <c r="E259" s="1"/>
      <c r="F259" s="1"/>
      <c r="J259" s="1"/>
      <c r="K259" s="1"/>
      <c r="L259" s="1"/>
      <c r="M259" s="1"/>
    </row>
    <row r="260" spans="5:13">
      <c r="E260" s="1"/>
      <c r="F260" s="1"/>
      <c r="J260" s="1"/>
      <c r="K260" s="1"/>
      <c r="L260" s="1"/>
      <c r="M260" s="1"/>
    </row>
    <row r="261" spans="5:13">
      <c r="E261" s="1"/>
      <c r="F261" s="1"/>
      <c r="J261" s="1"/>
      <c r="K261" s="1"/>
      <c r="L261" s="1"/>
      <c r="M261" s="1"/>
    </row>
    <row r="262" spans="5:13">
      <c r="E262" s="1"/>
      <c r="F262" s="1"/>
      <c r="J262" s="1"/>
      <c r="K262" s="1"/>
      <c r="L262" s="1"/>
      <c r="M262" s="1"/>
    </row>
    <row r="263" spans="5:13">
      <c r="E263" s="1"/>
      <c r="F263" s="1"/>
      <c r="J263" s="1"/>
      <c r="K263" s="1"/>
      <c r="L263" s="1"/>
      <c r="M263" s="1"/>
    </row>
    <row r="264" spans="5:13">
      <c r="E264" s="1"/>
      <c r="F264" s="1"/>
      <c r="J264" s="1"/>
      <c r="K264" s="1"/>
      <c r="L264" s="1"/>
      <c r="M264" s="1"/>
    </row>
    <row r="265" spans="5:13">
      <c r="E265" s="1"/>
      <c r="F265" s="1"/>
      <c r="J265" s="1"/>
      <c r="K265" s="1"/>
      <c r="L265" s="1"/>
      <c r="M265" s="1"/>
    </row>
    <row r="266" spans="5:13">
      <c r="E266" s="1"/>
      <c r="F266" s="1"/>
      <c r="J266" s="1"/>
      <c r="K266" s="1"/>
      <c r="L266" s="1"/>
      <c r="M266" s="1"/>
    </row>
    <row r="267" spans="5:13">
      <c r="E267" s="1"/>
      <c r="F267" s="1"/>
      <c r="J267" s="1"/>
      <c r="K267" s="1"/>
      <c r="L267" s="1"/>
      <c r="M267" s="1"/>
    </row>
    <row r="268" spans="5:13">
      <c r="E268" s="1"/>
      <c r="F268" s="1"/>
      <c r="J268" s="1"/>
      <c r="K268" s="1"/>
      <c r="L268" s="1"/>
      <c r="M268" s="1"/>
    </row>
    <row r="269" spans="5:13">
      <c r="E269" s="1"/>
      <c r="F269" s="1"/>
      <c r="J269" s="1"/>
      <c r="K269" s="1"/>
      <c r="L269" s="1"/>
      <c r="M269" s="1"/>
    </row>
    <row r="270" spans="5:13">
      <c r="E270" s="1"/>
      <c r="F270" s="1"/>
      <c r="J270" s="1"/>
      <c r="K270" s="1"/>
      <c r="L270" s="1"/>
      <c r="M270" s="1"/>
    </row>
    <row r="271" spans="5:13">
      <c r="E271" s="1"/>
      <c r="F271" s="1"/>
      <c r="J271" s="1"/>
      <c r="K271" s="1"/>
      <c r="L271" s="1"/>
      <c r="M271" s="1"/>
    </row>
    <row r="272" spans="5:13">
      <c r="E272" s="1"/>
      <c r="F272" s="1"/>
      <c r="J272" s="1"/>
      <c r="K272" s="1"/>
      <c r="L272" s="1"/>
      <c r="M272" s="1"/>
    </row>
    <row r="273" spans="5:13">
      <c r="E273" s="1"/>
      <c r="F273" s="1"/>
      <c r="J273" s="1"/>
      <c r="K273" s="1"/>
      <c r="L273" s="1"/>
      <c r="M273" s="1"/>
    </row>
    <row r="274" spans="5:13">
      <c r="E274" s="1"/>
      <c r="F274" s="1"/>
      <c r="J274" s="1"/>
      <c r="K274" s="1"/>
      <c r="L274" s="1"/>
      <c r="M274" s="1"/>
    </row>
    <row r="275" spans="5:13">
      <c r="E275" s="1"/>
      <c r="F275" s="1"/>
      <c r="J275" s="1"/>
      <c r="K275" s="1"/>
      <c r="L275" s="1"/>
      <c r="M275" s="1"/>
    </row>
    <row r="276" spans="5:13">
      <c r="E276" s="1"/>
      <c r="F276" s="1"/>
      <c r="J276" s="1"/>
      <c r="K276" s="1"/>
      <c r="L276" s="1"/>
      <c r="M276" s="1"/>
    </row>
    <row r="277" spans="5:13">
      <c r="E277" s="1"/>
      <c r="F277" s="1"/>
      <c r="J277" s="1"/>
      <c r="K277" s="1"/>
      <c r="L277" s="1"/>
      <c r="M277" s="1"/>
    </row>
    <row r="278" spans="5:13">
      <c r="E278" s="1"/>
      <c r="F278" s="1"/>
      <c r="J278" s="1"/>
      <c r="K278" s="1"/>
      <c r="L278" s="1"/>
      <c r="M278" s="1"/>
    </row>
    <row r="279" spans="5:13">
      <c r="E279" s="1"/>
      <c r="F279" s="1"/>
      <c r="J279" s="1"/>
      <c r="K279" s="1"/>
      <c r="L279" s="1"/>
      <c r="M279" s="1"/>
    </row>
    <row r="280" spans="5:13">
      <c r="E280" s="1"/>
      <c r="F280" s="1"/>
      <c r="J280" s="1"/>
      <c r="K280" s="1"/>
      <c r="L280" s="1"/>
      <c r="M280" s="1"/>
    </row>
    <row r="281" spans="5:13">
      <c r="E281" s="1"/>
      <c r="F281" s="1"/>
      <c r="J281" s="1"/>
      <c r="K281" s="1"/>
      <c r="L281" s="1"/>
      <c r="M281" s="1"/>
    </row>
    <row r="282" spans="5:13">
      <c r="E282" s="1"/>
      <c r="F282" s="1"/>
      <c r="J282" s="1"/>
      <c r="K282" s="1"/>
      <c r="L282" s="1"/>
      <c r="M282" s="1"/>
    </row>
    <row r="283" spans="5:13">
      <c r="E283" s="1"/>
      <c r="F283" s="1"/>
      <c r="J283" s="1"/>
      <c r="K283" s="1"/>
      <c r="L283" s="1"/>
      <c r="M283" s="1"/>
    </row>
    <row r="284" spans="5:13">
      <c r="E284" s="1"/>
      <c r="F284" s="1"/>
      <c r="J284" s="1"/>
      <c r="K284" s="1"/>
      <c r="L284" s="1"/>
      <c r="M284" s="1"/>
    </row>
    <row r="285" spans="5:13">
      <c r="E285" s="1"/>
      <c r="F285" s="1"/>
      <c r="J285" s="1"/>
      <c r="K285" s="1"/>
      <c r="L285" s="1"/>
      <c r="M285" s="1"/>
    </row>
    <row r="286" spans="5:13">
      <c r="E286" s="1"/>
      <c r="F286" s="1"/>
      <c r="J286" s="1"/>
      <c r="K286" s="1"/>
      <c r="L286" s="1"/>
      <c r="M286" s="1"/>
    </row>
    <row r="287" spans="5:13">
      <c r="E287" s="1"/>
      <c r="F287" s="1"/>
      <c r="J287" s="1"/>
      <c r="K287" s="1"/>
      <c r="L287" s="1"/>
      <c r="M287" s="1"/>
    </row>
    <row r="288" spans="5:13">
      <c r="E288" s="1"/>
      <c r="F288" s="1"/>
      <c r="J288" s="1"/>
      <c r="K288" s="1"/>
      <c r="L288" s="1"/>
      <c r="M288" s="1"/>
    </row>
    <row r="289" spans="5:13">
      <c r="E289" s="1"/>
      <c r="F289" s="1"/>
      <c r="J289" s="1"/>
      <c r="K289" s="1"/>
      <c r="L289" s="1"/>
      <c r="M289" s="1"/>
    </row>
    <row r="290" spans="5:13">
      <c r="E290" s="1"/>
      <c r="F290" s="1"/>
      <c r="J290" s="1"/>
      <c r="K290" s="1"/>
      <c r="L290" s="1"/>
      <c r="M290" s="1"/>
    </row>
    <row r="291" spans="5:13">
      <c r="E291" s="1"/>
      <c r="F291" s="1"/>
      <c r="J291" s="1"/>
      <c r="K291" s="1"/>
      <c r="L291" s="1"/>
      <c r="M291" s="1"/>
    </row>
    <row r="292" spans="5:13">
      <c r="E292" s="1"/>
      <c r="F292" s="1"/>
      <c r="J292" s="1"/>
      <c r="K292" s="1"/>
      <c r="L292" s="1"/>
      <c r="M292" s="1"/>
    </row>
    <row r="293" spans="5:13">
      <c r="E293" s="1"/>
      <c r="F293" s="1"/>
      <c r="J293" s="1"/>
      <c r="K293" s="1"/>
      <c r="L293" s="1"/>
      <c r="M293" s="1"/>
    </row>
    <row r="294" spans="5:13">
      <c r="E294" s="1"/>
      <c r="F294" s="1"/>
      <c r="J294" s="1"/>
      <c r="K294" s="1"/>
      <c r="L294" s="1"/>
      <c r="M294" s="1"/>
    </row>
    <row r="295" spans="5:13">
      <c r="E295" s="1"/>
      <c r="F295" s="1"/>
      <c r="J295" s="1"/>
      <c r="K295" s="1"/>
      <c r="L295" s="1"/>
      <c r="M295" s="1"/>
    </row>
    <row r="296" spans="5:13">
      <c r="E296" s="1"/>
      <c r="F296" s="1"/>
      <c r="J296" s="1"/>
      <c r="K296" s="1"/>
      <c r="L296" s="1"/>
      <c r="M296" s="1"/>
    </row>
    <row r="297" spans="5:13">
      <c r="E297" s="1"/>
      <c r="F297" s="1"/>
      <c r="J297" s="1"/>
      <c r="K297" s="1"/>
      <c r="L297" s="1"/>
      <c r="M297" s="1"/>
    </row>
    <row r="298" spans="5:13">
      <c r="E298" s="1"/>
      <c r="F298" s="1"/>
      <c r="J298" s="1"/>
      <c r="K298" s="1"/>
      <c r="L298" s="1"/>
      <c r="M298" s="1"/>
    </row>
    <row r="299" spans="5:13">
      <c r="E299" s="1"/>
      <c r="F299" s="1"/>
      <c r="J299" s="1"/>
      <c r="K299" s="1"/>
      <c r="L299" s="1"/>
      <c r="M299" s="1"/>
    </row>
    <row r="300" spans="5:13">
      <c r="E300" s="1"/>
      <c r="F300" s="1"/>
      <c r="J300" s="1"/>
      <c r="K300" s="1"/>
      <c r="L300" s="1"/>
      <c r="M300" s="1"/>
    </row>
    <row r="301" spans="5:13">
      <c r="E301" s="1"/>
      <c r="F301" s="1"/>
      <c r="J301" s="1"/>
      <c r="K301" s="1"/>
      <c r="L301" s="1"/>
      <c r="M301" s="1"/>
    </row>
    <row r="302" spans="5:13">
      <c r="E302" s="1"/>
      <c r="F302" s="1"/>
      <c r="J302" s="1"/>
      <c r="K302" s="1"/>
      <c r="L302" s="1"/>
      <c r="M302" s="1"/>
    </row>
    <row r="303" spans="5:13">
      <c r="E303" s="1"/>
      <c r="F303" s="1"/>
      <c r="J303" s="1"/>
      <c r="K303" s="1"/>
      <c r="L303" s="1"/>
      <c r="M303" s="1"/>
    </row>
    <row r="304" spans="5:13">
      <c r="E304" s="1"/>
      <c r="F304" s="1"/>
      <c r="J304" s="1"/>
      <c r="K304" s="1"/>
      <c r="L304" s="1"/>
      <c r="M304" s="1"/>
    </row>
    <row r="305" spans="5:13">
      <c r="E305" s="1"/>
      <c r="F305" s="1"/>
      <c r="J305" s="1"/>
      <c r="K305" s="1"/>
      <c r="L305" s="1"/>
      <c r="M305" s="1"/>
    </row>
    <row r="306" spans="5:13">
      <c r="E306" s="1"/>
      <c r="F306" s="1"/>
      <c r="J306" s="1"/>
      <c r="K306" s="1"/>
      <c r="L306" s="1"/>
      <c r="M306" s="1"/>
    </row>
    <row r="307" spans="5:13">
      <c r="E307" s="1"/>
      <c r="F307" s="1"/>
      <c r="J307" s="1"/>
      <c r="K307" s="1"/>
      <c r="L307" s="1"/>
      <c r="M307" s="1"/>
    </row>
    <row r="308" spans="5:13">
      <c r="E308" s="1"/>
      <c r="F308" s="1"/>
      <c r="J308" s="1"/>
      <c r="K308" s="1"/>
      <c r="L308" s="1"/>
      <c r="M308" s="1"/>
    </row>
    <row r="309" spans="5:13">
      <c r="E309" s="1"/>
      <c r="F309" s="1"/>
      <c r="J309" s="1"/>
      <c r="K309" s="1"/>
      <c r="L309" s="1"/>
      <c r="M309" s="1"/>
    </row>
    <row r="310" spans="5:13">
      <c r="E310" s="1"/>
      <c r="F310" s="1"/>
      <c r="J310" s="1"/>
      <c r="K310" s="1"/>
      <c r="L310" s="1"/>
      <c r="M310" s="1"/>
    </row>
    <row r="311" spans="5:13">
      <c r="E311" s="1"/>
      <c r="F311" s="1"/>
      <c r="J311" s="1"/>
      <c r="K311" s="1"/>
      <c r="L311" s="1"/>
      <c r="M311" s="1"/>
    </row>
    <row r="312" spans="5:13">
      <c r="E312" s="1"/>
      <c r="F312" s="1"/>
      <c r="J312" s="1"/>
      <c r="K312" s="1"/>
      <c r="L312" s="1"/>
      <c r="M312" s="1"/>
    </row>
    <row r="313" spans="5:13">
      <c r="E313" s="1"/>
      <c r="F313" s="1"/>
      <c r="J313" s="1"/>
      <c r="K313" s="1"/>
      <c r="L313" s="1"/>
      <c r="M313" s="1"/>
    </row>
    <row r="314" spans="5:13">
      <c r="E314" s="1"/>
      <c r="F314" s="1"/>
      <c r="J314" s="1"/>
      <c r="K314" s="1"/>
      <c r="L314" s="1"/>
      <c r="M314" s="1"/>
    </row>
    <row r="315" spans="5:13">
      <c r="E315" s="1"/>
      <c r="F315" s="1"/>
      <c r="J315" s="1"/>
      <c r="K315" s="1"/>
      <c r="L315" s="1"/>
      <c r="M315" s="1"/>
    </row>
    <row r="316" spans="5:13">
      <c r="E316" s="1"/>
      <c r="F316" s="1"/>
      <c r="J316" s="1"/>
      <c r="K316" s="1"/>
      <c r="L316" s="1"/>
      <c r="M316" s="1"/>
    </row>
    <row r="317" spans="5:13">
      <c r="E317" s="1"/>
      <c r="F317" s="1"/>
      <c r="J317" s="1"/>
      <c r="K317" s="1"/>
      <c r="L317" s="1"/>
      <c r="M317" s="1"/>
    </row>
    <row r="318" spans="5:13">
      <c r="E318" s="1"/>
      <c r="F318" s="1"/>
      <c r="J318" s="1"/>
      <c r="K318" s="1"/>
      <c r="L318" s="1"/>
      <c r="M318" s="1"/>
    </row>
    <row r="319" spans="5:13">
      <c r="E319" s="1"/>
      <c r="F319" s="1"/>
      <c r="J319" s="1"/>
      <c r="K319" s="1"/>
      <c r="L319" s="1"/>
      <c r="M319" s="1"/>
    </row>
    <row r="320" spans="5:13">
      <c r="E320" s="1"/>
      <c r="F320" s="1"/>
      <c r="J320" s="1"/>
      <c r="K320" s="1"/>
      <c r="L320" s="1"/>
      <c r="M320" s="1"/>
    </row>
    <row r="321" spans="5:13">
      <c r="E321" s="1"/>
      <c r="F321" s="1"/>
      <c r="J321" s="1"/>
      <c r="K321" s="1"/>
      <c r="L321" s="1"/>
      <c r="M321" s="1"/>
    </row>
    <row r="322" spans="5:13">
      <c r="E322" s="1"/>
      <c r="F322" s="1"/>
      <c r="J322" s="1"/>
      <c r="K322" s="1"/>
      <c r="L322" s="1"/>
      <c r="M322" s="1"/>
    </row>
    <row r="323" spans="5:13">
      <c r="E323" s="1"/>
      <c r="F323" s="1"/>
      <c r="J323" s="1"/>
      <c r="K323" s="1"/>
      <c r="L323" s="1"/>
      <c r="M323" s="1"/>
    </row>
    <row r="324" spans="5:13">
      <c r="E324" s="1"/>
      <c r="F324" s="1"/>
      <c r="J324" s="1"/>
      <c r="K324" s="1"/>
      <c r="L324" s="1"/>
      <c r="M324" s="1"/>
    </row>
    <row r="325" spans="5:13">
      <c r="E325" s="1"/>
      <c r="F325" s="1"/>
      <c r="J325" s="1"/>
      <c r="K325" s="1"/>
      <c r="L325" s="1"/>
      <c r="M325" s="1"/>
    </row>
    <row r="326" spans="5:13">
      <c r="E326" s="1"/>
      <c r="F326" s="1"/>
      <c r="J326" s="1"/>
      <c r="K326" s="1"/>
      <c r="L326" s="1"/>
      <c r="M326" s="1"/>
    </row>
    <row r="327" spans="5:13">
      <c r="E327" s="1"/>
      <c r="F327" s="1"/>
      <c r="J327" s="1"/>
      <c r="K327" s="1"/>
      <c r="L327" s="1"/>
      <c r="M327" s="1"/>
    </row>
    <row r="328" spans="5:13">
      <c r="E328" s="1"/>
      <c r="F328" s="1"/>
      <c r="J328" s="1"/>
      <c r="K328" s="1"/>
      <c r="L328" s="1"/>
      <c r="M328" s="1"/>
    </row>
    <row r="329" spans="5:13">
      <c r="E329" s="1"/>
      <c r="F329" s="1"/>
      <c r="J329" s="1"/>
      <c r="K329" s="1"/>
      <c r="L329" s="1"/>
      <c r="M329" s="1"/>
    </row>
    <row r="330" spans="5:13">
      <c r="E330" s="1"/>
      <c r="F330" s="1"/>
      <c r="J330" s="1"/>
      <c r="K330" s="1"/>
      <c r="L330" s="1"/>
      <c r="M330" s="1"/>
    </row>
    <row r="331" spans="5:13">
      <c r="E331" s="1"/>
      <c r="F331" s="1"/>
      <c r="J331" s="1"/>
      <c r="K331" s="1"/>
      <c r="L331" s="1"/>
      <c r="M331" s="1"/>
    </row>
    <row r="332" spans="5:13">
      <c r="E332" s="1"/>
      <c r="F332" s="1"/>
      <c r="J332" s="1"/>
      <c r="K332" s="1"/>
      <c r="L332" s="1"/>
      <c r="M332" s="1"/>
    </row>
    <row r="333" spans="5:13">
      <c r="E333" s="1"/>
      <c r="F333" s="1"/>
      <c r="J333" s="1"/>
      <c r="K333" s="1"/>
      <c r="L333" s="1"/>
      <c r="M333" s="1"/>
    </row>
    <row r="334" spans="5:13">
      <c r="E334" s="1"/>
      <c r="F334" s="1"/>
      <c r="J334" s="1"/>
      <c r="K334" s="1"/>
      <c r="L334" s="1"/>
      <c r="M334" s="1"/>
    </row>
    <row r="335" spans="5:13">
      <c r="E335" s="1"/>
      <c r="F335" s="1"/>
      <c r="J335" s="1"/>
      <c r="K335" s="1"/>
      <c r="L335" s="1"/>
      <c r="M335" s="1"/>
    </row>
    <row r="336" spans="5:13">
      <c r="E336" s="1"/>
      <c r="F336" s="1"/>
      <c r="J336" s="1"/>
      <c r="K336" s="1"/>
      <c r="L336" s="1"/>
      <c r="M336" s="1"/>
    </row>
    <row r="337" spans="5:13">
      <c r="E337" s="1"/>
      <c r="F337" s="1"/>
      <c r="J337" s="1"/>
      <c r="K337" s="1"/>
      <c r="L337" s="1"/>
      <c r="M337" s="1"/>
    </row>
    <row r="338" spans="5:13">
      <c r="E338" s="1"/>
      <c r="F338" s="1"/>
      <c r="J338" s="1"/>
      <c r="K338" s="1"/>
      <c r="L338" s="1"/>
      <c r="M338" s="1"/>
    </row>
    <row r="339" spans="5:13">
      <c r="E339" s="1"/>
      <c r="F339" s="1"/>
      <c r="J339" s="1"/>
      <c r="K339" s="1"/>
      <c r="L339" s="1"/>
      <c r="M339" s="1"/>
    </row>
    <row r="340" spans="5:13">
      <c r="E340" s="1"/>
      <c r="F340" s="1"/>
      <c r="J340" s="1"/>
      <c r="K340" s="1"/>
      <c r="L340" s="1"/>
      <c r="M340" s="1"/>
    </row>
    <row r="341" spans="5:13">
      <c r="E341" s="1"/>
      <c r="F341" s="1"/>
      <c r="J341" s="1"/>
      <c r="K341" s="1"/>
      <c r="L341" s="1"/>
      <c r="M341" s="1"/>
    </row>
    <row r="342" spans="5:13">
      <c r="E342" s="1"/>
      <c r="F342" s="1"/>
      <c r="J342" s="1"/>
      <c r="K342" s="1"/>
      <c r="L342" s="1"/>
      <c r="M342" s="1"/>
    </row>
    <row r="343" spans="5:13">
      <c r="E343" s="1"/>
      <c r="F343" s="1"/>
      <c r="J343" s="1"/>
      <c r="K343" s="1"/>
      <c r="L343" s="1"/>
      <c r="M343" s="1"/>
    </row>
    <row r="344" spans="5:13">
      <c r="E344" s="1"/>
      <c r="F344" s="1"/>
      <c r="J344" s="1"/>
      <c r="K344" s="1"/>
      <c r="L344" s="1"/>
      <c r="M344" s="1"/>
    </row>
    <row r="345" spans="5:13">
      <c r="E345" s="1"/>
      <c r="F345" s="1"/>
      <c r="J345" s="1"/>
      <c r="K345" s="1"/>
      <c r="L345" s="1"/>
      <c r="M345" s="1"/>
    </row>
    <row r="346" spans="5:13">
      <c r="E346" s="1"/>
      <c r="F346" s="1"/>
      <c r="J346" s="1"/>
      <c r="K346" s="1"/>
      <c r="L346" s="1"/>
      <c r="M346" s="1"/>
    </row>
    <row r="347" spans="5:13">
      <c r="E347" s="1"/>
      <c r="F347" s="1"/>
      <c r="J347" s="1"/>
      <c r="K347" s="1"/>
      <c r="L347" s="1"/>
      <c r="M347" s="1"/>
    </row>
    <row r="348" spans="5:13">
      <c r="E348" s="1"/>
      <c r="F348" s="1"/>
      <c r="J348" s="1"/>
      <c r="K348" s="1"/>
      <c r="L348" s="1"/>
      <c r="M348" s="1"/>
    </row>
    <row r="349" spans="5:13">
      <c r="E349" s="1"/>
      <c r="F349" s="1"/>
      <c r="J349" s="1"/>
      <c r="K349" s="1"/>
      <c r="L349" s="1"/>
      <c r="M349" s="1"/>
    </row>
    <row r="350" spans="5:13">
      <c r="E350" s="1"/>
      <c r="F350" s="1"/>
      <c r="J350" s="1"/>
      <c r="K350" s="1"/>
      <c r="L350" s="1"/>
      <c r="M350" s="1"/>
    </row>
    <row r="351" spans="5:13">
      <c r="E351" s="1"/>
      <c r="F351" s="1"/>
      <c r="J351" s="1"/>
      <c r="K351" s="1"/>
      <c r="L351" s="1"/>
      <c r="M351" s="1"/>
    </row>
    <row r="352" spans="5:13">
      <c r="E352" s="1"/>
      <c r="F352" s="1"/>
      <c r="J352" s="1"/>
      <c r="K352" s="1"/>
      <c r="L352" s="1"/>
      <c r="M352" s="1"/>
    </row>
    <row r="353" spans="5:13">
      <c r="E353" s="1"/>
      <c r="F353" s="1"/>
      <c r="J353" s="1"/>
      <c r="K353" s="1"/>
      <c r="L353" s="1"/>
      <c r="M353" s="1"/>
    </row>
    <row r="354" spans="5:13">
      <c r="E354" s="1"/>
      <c r="F354" s="1"/>
      <c r="J354" s="1"/>
      <c r="K354" s="1"/>
      <c r="L354" s="1"/>
      <c r="M354" s="1"/>
    </row>
    <row r="355" spans="5:13">
      <c r="E355" s="1"/>
      <c r="F355" s="1"/>
      <c r="J355" s="1"/>
      <c r="K355" s="1"/>
      <c r="L355" s="1"/>
      <c r="M355" s="1"/>
    </row>
    <row r="356" spans="5:13">
      <c r="E356" s="1"/>
      <c r="F356" s="1"/>
      <c r="J356" s="1"/>
      <c r="K356" s="1"/>
      <c r="L356" s="1"/>
      <c r="M356" s="1"/>
    </row>
    <row r="357" spans="5:13">
      <c r="E357" s="1"/>
      <c r="F357" s="1"/>
      <c r="J357" s="1"/>
      <c r="K357" s="1"/>
      <c r="L357" s="1"/>
      <c r="M357" s="1"/>
    </row>
    <row r="358" spans="5:13">
      <c r="E358" s="1"/>
      <c r="F358" s="1"/>
      <c r="J358" s="1"/>
      <c r="K358" s="1"/>
      <c r="L358" s="1"/>
      <c r="M358" s="1"/>
    </row>
    <row r="359" spans="5:13">
      <c r="E359" s="1"/>
      <c r="F359" s="1"/>
      <c r="J359" s="1"/>
      <c r="K359" s="1"/>
      <c r="L359" s="1"/>
      <c r="M359" s="1"/>
    </row>
    <row r="360" spans="5:13">
      <c r="E360" s="1"/>
      <c r="F360" s="1"/>
      <c r="J360" s="1"/>
      <c r="K360" s="1"/>
      <c r="L360" s="1"/>
      <c r="M360" s="1"/>
    </row>
    <row r="361" spans="5:13">
      <c r="E361" s="1"/>
      <c r="F361" s="1"/>
      <c r="J361" s="1"/>
      <c r="K361" s="1"/>
      <c r="L361" s="1"/>
      <c r="M361" s="1"/>
    </row>
    <row r="362" spans="5:13">
      <c r="E362" s="1"/>
      <c r="F362" s="1"/>
      <c r="J362" s="1"/>
      <c r="K362" s="1"/>
      <c r="L362" s="1"/>
      <c r="M362" s="1"/>
    </row>
    <row r="363" spans="5:13">
      <c r="E363" s="1"/>
      <c r="F363" s="1"/>
      <c r="J363" s="1"/>
      <c r="K363" s="1"/>
      <c r="L363" s="1"/>
      <c r="M363" s="1"/>
    </row>
  </sheetData>
  <mergeCells count="38">
    <mergeCell ref="A1:S1"/>
    <mergeCell ref="F2:G2"/>
    <mergeCell ref="H2:Q2"/>
    <mergeCell ref="R2:S2"/>
    <mergeCell ref="B23:D23"/>
    <mergeCell ref="B24:E24"/>
    <mergeCell ref="B36:E36"/>
    <mergeCell ref="B48:C48"/>
    <mergeCell ref="B49:E49"/>
    <mergeCell ref="B58:E58"/>
    <mergeCell ref="B59:E59"/>
    <mergeCell ref="B60:E60"/>
    <mergeCell ref="B61:E61"/>
    <mergeCell ref="B62:E62"/>
    <mergeCell ref="B63:E63"/>
    <mergeCell ref="B64:E64"/>
    <mergeCell ref="A65:E65"/>
    <mergeCell ref="A66:S66"/>
    <mergeCell ref="A5:A24"/>
    <mergeCell ref="A25:A58"/>
    <mergeCell ref="A59:A61"/>
    <mergeCell ref="A62:A64"/>
    <mergeCell ref="B5:B13"/>
    <mergeCell ref="B14:B22"/>
    <mergeCell ref="B50:B57"/>
    <mergeCell ref="C5:C12"/>
    <mergeCell ref="C14:C21"/>
    <mergeCell ref="C50:C53"/>
    <mergeCell ref="C54:C57"/>
    <mergeCell ref="D2:D4"/>
    <mergeCell ref="E2:E4"/>
    <mergeCell ref="F3:F4"/>
    <mergeCell ref="G3:G4"/>
    <mergeCell ref="R3:R4"/>
    <mergeCell ref="S3:S4"/>
    <mergeCell ref="B25:C35"/>
    <mergeCell ref="B37:C47"/>
    <mergeCell ref="A2:C4"/>
  </mergeCells>
  <pageMargins left="0.7" right="0.7" top="0.75" bottom="0.75" header="0.3" footer="0.3"/>
  <pageSetup paperSize="9" scale="7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2018-12-09T08:44:00Z</dcterms:created>
  <cp:lastPrinted>2020-07-07T04:50:00Z</cp:lastPrinted>
  <dcterms:modified xsi:type="dcterms:W3CDTF">2020-11-09T01:44:30Z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