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D:\人才培养方案\2019年\专家审核意见\修改稿\校对稿\审定稿\动漫制作技术\"/>
    </mc:Choice>
  </mc:AlternateContent>
  <xr:revisionPtr revIDLastSave="0" documentId="13_ncr:1_{A4455A76-1F94-4C61-B6FF-79668AC972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25" i="1" l="1"/>
  <c r="G25" i="1"/>
  <c r="H24" i="1" l="1"/>
  <c r="F23" i="1"/>
  <c r="F62" i="1" l="1"/>
  <c r="F63" i="1" s="1"/>
  <c r="G61" i="1"/>
  <c r="G63" i="1" s="1"/>
  <c r="F60" i="1"/>
  <c r="G60" i="1"/>
  <c r="F55" i="1"/>
  <c r="G55" i="1"/>
  <c r="P45" i="1"/>
  <c r="P46" i="1" s="1"/>
  <c r="O45" i="1"/>
  <c r="N45" i="1"/>
  <c r="F44" i="1"/>
  <c r="G44" i="1"/>
  <c r="F43" i="1"/>
  <c r="G43" i="1"/>
  <c r="F42" i="1"/>
  <c r="G42" i="1"/>
  <c r="F41" i="1"/>
  <c r="G41" i="1"/>
  <c r="F40" i="1"/>
  <c r="G40" i="1"/>
  <c r="F39" i="1"/>
  <c r="G39" i="1"/>
  <c r="O38" i="1"/>
  <c r="N38" i="1"/>
  <c r="M38" i="1"/>
  <c r="L38" i="1"/>
  <c r="K38" i="1"/>
  <c r="J38" i="1"/>
  <c r="I38" i="1"/>
  <c r="F37" i="1"/>
  <c r="G37" i="1"/>
  <c r="F36" i="1"/>
  <c r="G36" i="1"/>
  <c r="F35" i="1"/>
  <c r="G35" i="1"/>
  <c r="F34" i="1"/>
  <c r="G34" i="1"/>
  <c r="F33" i="1"/>
  <c r="G33" i="1"/>
  <c r="F32" i="1"/>
  <c r="G32" i="1"/>
  <c r="M31" i="1"/>
  <c r="L31" i="1"/>
  <c r="K31" i="1"/>
  <c r="J31" i="1"/>
  <c r="I31" i="1"/>
  <c r="H31" i="1"/>
  <c r="H46" i="1" s="1"/>
  <c r="F29" i="1"/>
  <c r="G29" i="1"/>
  <c r="F28" i="1"/>
  <c r="G28" i="1"/>
  <c r="F27" i="1"/>
  <c r="G27" i="1"/>
  <c r="F26" i="1"/>
  <c r="G26" i="1"/>
  <c r="P24" i="1"/>
  <c r="O24" i="1"/>
  <c r="N24" i="1"/>
  <c r="M24" i="1"/>
  <c r="L24" i="1"/>
  <c r="K24" i="1"/>
  <c r="J24" i="1"/>
  <c r="I24" i="1"/>
  <c r="F22" i="1"/>
  <c r="G22" i="1"/>
  <c r="F21" i="1"/>
  <c r="G21" i="1"/>
  <c r="F17" i="1"/>
  <c r="G17" i="1"/>
  <c r="F16" i="1"/>
  <c r="G16" i="1"/>
  <c r="F15" i="1"/>
  <c r="G15" i="1"/>
  <c r="F14" i="1"/>
  <c r="G14" i="1"/>
  <c r="F13" i="1"/>
  <c r="F10" i="1"/>
  <c r="G10" i="1"/>
  <c r="F9" i="1"/>
  <c r="G9" i="1"/>
  <c r="F8" i="1"/>
  <c r="G8" i="1"/>
  <c r="F7" i="1"/>
  <c r="G7" i="1"/>
  <c r="F6" i="1"/>
  <c r="G6" i="1"/>
  <c r="F5" i="1"/>
  <c r="F24" i="1" s="1"/>
  <c r="G5" i="1"/>
  <c r="G24" i="1" l="1"/>
  <c r="P66" i="1"/>
  <c r="L46" i="1"/>
  <c r="L66" i="1" s="1"/>
  <c r="O46" i="1"/>
  <c r="F45" i="1"/>
  <c r="I46" i="1"/>
  <c r="I66" i="1" s="1"/>
  <c r="M46" i="1"/>
  <c r="M66" i="1" s="1"/>
  <c r="O66" i="1"/>
  <c r="G31" i="1"/>
  <c r="G38" i="1"/>
  <c r="F31" i="1"/>
  <c r="K46" i="1"/>
  <c r="K66" i="1" s="1"/>
  <c r="F38" i="1"/>
  <c r="N46" i="1"/>
  <c r="N66" i="1" s="1"/>
  <c r="G45" i="1"/>
  <c r="J46" i="1"/>
  <c r="J66" i="1" s="1"/>
  <c r="H66" i="1"/>
  <c r="F46" i="1" l="1"/>
  <c r="F66" i="1" s="1"/>
  <c r="G46" i="1"/>
  <c r="G66" i="1" s="1"/>
</calcChain>
</file>

<file path=xl/sharedStrings.xml><?xml version="1.0" encoding="utf-8"?>
<sst xmlns="http://schemas.openxmlformats.org/spreadsheetml/2006/main" count="176" uniqueCount="100">
  <si>
    <t>类别</t>
  </si>
  <si>
    <t>序号</t>
  </si>
  <si>
    <t>科目</t>
  </si>
  <si>
    <t>学分及学时</t>
  </si>
  <si>
    <t>各学期课程教学按周学时安排</t>
  </si>
  <si>
    <t>考核形式</t>
  </si>
  <si>
    <t>学分</t>
  </si>
  <si>
    <t>学时</t>
  </si>
  <si>
    <t>考试</t>
  </si>
  <si>
    <t>考查</t>
  </si>
  <si>
    <t>16+2</t>
  </si>
  <si>
    <t>公共基础课程</t>
  </si>
  <si>
    <t>思想政治
课</t>
  </si>
  <si>
    <t>必修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</si>
  <si>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</si>
  <si>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</si>
  <si>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</si>
  <si>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</si>
  <si>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</si>
  <si>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</si>
  <si>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</si>
  <si>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中华优秀传统文化教育(专题讲座）</t>
  </si>
  <si>
    <t>总8</t>
  </si>
  <si>
    <t>形势与政策（专题讲座）</t>
  </si>
  <si>
    <t>限选</t>
  </si>
  <si>
    <t>党史国史、改革开放史、社会主义发展史、职业素养等</t>
  </si>
  <si>
    <t>文
化
课</t>
  </si>
  <si>
    <t>语文</t>
  </si>
  <si>
    <t>数学</t>
  </si>
  <si>
    <t>英语</t>
  </si>
  <si>
    <t>体育与健康</t>
  </si>
  <si>
    <t>信息技术</t>
  </si>
  <si>
    <t>历史</t>
  </si>
  <si>
    <t>创业与就业教育</t>
  </si>
  <si>
    <t>职业健康与安全、环保教育、美育、物理、化学、地理等</t>
  </si>
  <si>
    <t>公共基础课程小计</t>
  </si>
  <si>
    <t>专业（技能）课程</t>
  </si>
  <si>
    <t>专业（群）平台课程</t>
  </si>
  <si>
    <t>平面构成</t>
  </si>
  <si>
    <t>色彩构成</t>
  </si>
  <si>
    <t>立体构成</t>
  </si>
  <si>
    <t>专业（群）平台课程小计</t>
  </si>
  <si>
    <t>专业核心平台课程</t>
  </si>
  <si>
    <t>贴图绘制</t>
  </si>
  <si>
    <t>游戏引擎</t>
  </si>
  <si>
    <t>专业核心平台课程小计</t>
  </si>
  <si>
    <t>专业方向课程</t>
  </si>
  <si>
    <t>游戏美术方向</t>
  </si>
  <si>
    <t>原画设计</t>
  </si>
  <si>
    <t>PBR全流程制作</t>
  </si>
  <si>
    <t>游戏动画制作</t>
  </si>
  <si>
    <t>动画技术方向</t>
  </si>
  <si>
    <t>影视动画表演</t>
  </si>
  <si>
    <t>动画角色制作及绑定</t>
  </si>
  <si>
    <t>影视动画制作</t>
  </si>
  <si>
    <t>专业方向课程小计</t>
  </si>
  <si>
    <t>专
业
技
能
实
训
项
目
课
程</t>
  </si>
  <si>
    <t>概念原画课程实训</t>
  </si>
  <si>
    <t>2W</t>
  </si>
  <si>
    <t>模型制作课程实训</t>
  </si>
  <si>
    <t>模型设计与制作综合实训</t>
  </si>
  <si>
    <t>模型制作与贴图绘制综合实训</t>
  </si>
  <si>
    <t>游戏k帧动画综合实训</t>
  </si>
  <si>
    <t>1W</t>
  </si>
  <si>
    <t>游戏引擎综合实训</t>
  </si>
  <si>
    <t>1w</t>
  </si>
  <si>
    <t>动画技术综合实训</t>
  </si>
  <si>
    <t>2w</t>
  </si>
  <si>
    <t>专业方向课程综合实训</t>
  </si>
  <si>
    <t>专业技能实训课程小计</t>
  </si>
  <si>
    <t>入学和军训</t>
  </si>
  <si>
    <t>专业认知实习</t>
  </si>
  <si>
    <t>1天</t>
  </si>
  <si>
    <t>毕业设计</t>
  </si>
  <si>
    <t>4W</t>
  </si>
  <si>
    <t>顶岗实习</t>
  </si>
  <si>
    <t>14W</t>
  </si>
  <si>
    <t>选修课模块</t>
  </si>
  <si>
    <t>公共选修</t>
  </si>
  <si>
    <t>专业拓展选修</t>
  </si>
  <si>
    <t>选修课程小计</t>
  </si>
  <si>
    <t>素质拓展模块</t>
  </si>
  <si>
    <t>社团活动</t>
  </si>
  <si>
    <t>技能大赛、创新创业大赛等</t>
  </si>
  <si>
    <t>合计</t>
  </si>
  <si>
    <t>18w</t>
  </si>
  <si>
    <t>小计</t>
    <phoneticPr fontId="13" type="noConversion"/>
  </si>
  <si>
    <t>集            中
实
践
课
程</t>
    <phoneticPr fontId="13" type="noConversion"/>
  </si>
  <si>
    <t>必修</t>
    <phoneticPr fontId="13" type="noConversion"/>
  </si>
  <si>
    <t>劳动教育</t>
    <phoneticPr fontId="13" type="noConversion"/>
  </si>
  <si>
    <t>参加技能大赛、创新创业大赛、社团活动等，取得的成绩可折算为一定学分</t>
    <phoneticPr fontId="13" type="noConversion"/>
  </si>
  <si>
    <r>
      <rPr>
        <b/>
        <u/>
        <sz val="14"/>
        <rFont val="宋体"/>
        <charset val="134"/>
      </rPr>
      <t>动漫制作技术</t>
    </r>
    <r>
      <rPr>
        <sz val="12"/>
        <rFont val="宋体"/>
        <charset val="134"/>
      </rPr>
      <t>专业教学进程安排表</t>
    </r>
    <r>
      <rPr>
        <sz val="10"/>
        <rFont val="宋体"/>
        <charset val="134"/>
      </rPr>
      <t/>
    </r>
    <phoneticPr fontId="13" type="noConversion"/>
  </si>
  <si>
    <t>艺术（音乐或美术、书法）</t>
    <phoneticPr fontId="13" type="noConversion"/>
  </si>
  <si>
    <t>素描、造型基础、速写</t>
    <phoneticPr fontId="13" type="noConversion"/>
  </si>
  <si>
    <t>色彩</t>
    <phoneticPr fontId="13" type="noConversion"/>
  </si>
  <si>
    <t>图形图像处理</t>
    <phoneticPr fontId="13" type="noConversion"/>
  </si>
  <si>
    <t>模型制作</t>
    <phoneticPr fontId="13" type="noConversion"/>
  </si>
  <si>
    <t>概念原画</t>
    <phoneticPr fontId="13" type="noConversion"/>
  </si>
  <si>
    <t>游戏k帧动画</t>
    <phoneticPr fontId="13" type="noConversion"/>
  </si>
  <si>
    <t>动画技术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</si>
</sst>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name val="宋体"/>
      <charset val="134"/>
    </font>
    <font>
      <sz val="10"/>
      <name val="Calibri"/>
      <family val="2"/>
    </font>
    <font>
      <b/>
      <u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1" fillId="0" borderId="1" xfId="0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9" xfId="0" applyFont="1" applyFill="1" applyBorder="1" applyAlignment="1">
      <alignment horizontal="center" vertical="center" textRotation="255" wrapText="1"/>
    </xf>
    <xf numFmtId="0" fontId="3" fillId="2" borderId="10" xfId="0" applyFont="1" applyFill="1" applyBorder="1" applyAlignment="1">
      <alignment horizontal="center" vertical="center" textRotation="255" wrapText="1"/>
    </xf>
    <xf numFmtId="0" fontId="3" fillId="2" borderId="11" xfId="0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tabSelected="1" topLeftCell="A34" zoomScale="130" zoomScaleNormal="130" workbookViewId="0">
      <selection activeCell="E37" sqref="E37"/>
    </sheetView>
  </sheetViews>
  <sheetFormatPr defaultColWidth="9" defaultRowHeight="13.5" x14ac:dyDescent="0.15"/>
  <cols>
    <col min="1" max="1" width="2.875" style="1" customWidth="1"/>
    <col min="2" max="2" width="4.125" style="1" customWidth="1"/>
    <col min="3" max="3" width="3.75" style="1" customWidth="1"/>
    <col min="4" max="4" width="4" style="1" customWidth="1"/>
    <col min="5" max="5" width="21.5" style="1" customWidth="1"/>
    <col min="6" max="6" width="4.75" style="1" customWidth="1"/>
    <col min="7" max="7" width="4.375" style="1" customWidth="1"/>
    <col min="8" max="15" width="3.625" style="1" customWidth="1"/>
    <col min="16" max="16" width="3.5" style="1" customWidth="1"/>
    <col min="17" max="19" width="3.625" style="1" customWidth="1"/>
    <col min="20" max="16384" width="9" style="1"/>
  </cols>
  <sheetData>
    <row r="1" spans="1:20" ht="19.5" customHeight="1" x14ac:dyDescent="0.15">
      <c r="A1" s="21" t="s">
        <v>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15"/>
    </row>
    <row r="2" spans="1:20" ht="15" customHeight="1" x14ac:dyDescent="0.15">
      <c r="A2" s="22" t="s">
        <v>0</v>
      </c>
      <c r="B2" s="22"/>
      <c r="C2" s="22"/>
      <c r="D2" s="22" t="s">
        <v>1</v>
      </c>
      <c r="E2" s="22" t="s">
        <v>2</v>
      </c>
      <c r="F2" s="22" t="s">
        <v>3</v>
      </c>
      <c r="G2" s="22"/>
      <c r="H2" s="22" t="s">
        <v>4</v>
      </c>
      <c r="I2" s="22"/>
      <c r="J2" s="22"/>
      <c r="K2" s="22"/>
      <c r="L2" s="22"/>
      <c r="M2" s="22"/>
      <c r="N2" s="22"/>
      <c r="O2" s="22"/>
      <c r="P2" s="22"/>
      <c r="Q2" s="22"/>
      <c r="R2" s="23" t="s">
        <v>5</v>
      </c>
      <c r="S2" s="23"/>
      <c r="T2" s="15"/>
    </row>
    <row r="3" spans="1:20" ht="15" customHeight="1" x14ac:dyDescent="0.15">
      <c r="A3" s="22"/>
      <c r="B3" s="22"/>
      <c r="C3" s="22"/>
      <c r="D3" s="22"/>
      <c r="E3" s="22"/>
      <c r="F3" s="27" t="s">
        <v>7</v>
      </c>
      <c r="G3" s="27" t="s">
        <v>6</v>
      </c>
      <c r="H3" s="2">
        <v>1</v>
      </c>
      <c r="I3" s="2">
        <v>2</v>
      </c>
      <c r="J3" s="2">
        <v>3</v>
      </c>
      <c r="K3" s="2">
        <v>4</v>
      </c>
      <c r="L3" s="2">
        <v>5</v>
      </c>
      <c r="M3" s="2">
        <v>6</v>
      </c>
      <c r="N3" s="2">
        <v>7</v>
      </c>
      <c r="O3" s="2">
        <v>8</v>
      </c>
      <c r="P3" s="2">
        <v>9</v>
      </c>
      <c r="Q3" s="2">
        <v>10</v>
      </c>
      <c r="R3" s="22" t="s">
        <v>8</v>
      </c>
      <c r="S3" s="22" t="s">
        <v>9</v>
      </c>
      <c r="T3" s="15"/>
    </row>
    <row r="4" spans="1:20" ht="21" x14ac:dyDescent="0.15">
      <c r="A4" s="22"/>
      <c r="B4" s="22"/>
      <c r="C4" s="22"/>
      <c r="D4" s="22"/>
      <c r="E4" s="22"/>
      <c r="F4" s="28"/>
      <c r="G4" s="28"/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10</v>
      </c>
      <c r="O4" s="3" t="s">
        <v>10</v>
      </c>
      <c r="P4" s="11" t="s">
        <v>10</v>
      </c>
      <c r="Q4" s="11">
        <v>18</v>
      </c>
      <c r="R4" s="22"/>
      <c r="S4" s="22"/>
      <c r="T4" s="15"/>
    </row>
    <row r="5" spans="1:20" ht="18.95" customHeight="1" x14ac:dyDescent="0.15">
      <c r="A5" s="29" t="s">
        <v>11</v>
      </c>
      <c r="B5" s="38" t="s">
        <v>12</v>
      </c>
      <c r="C5" s="42" t="s">
        <v>13</v>
      </c>
      <c r="D5" s="4">
        <v>1</v>
      </c>
      <c r="E5" s="4" t="s">
        <v>14</v>
      </c>
      <c r="F5" s="6">
        <f t="shared" ref="F5:F10" si="0">H5*16+I5*16+J5*16+K5*16+L5*16+M5*16+N5*16+O5*16+P5*16+Q5*18</f>
        <v>32</v>
      </c>
      <c r="G5" s="6">
        <f t="shared" ref="G5:G10" si="1">H5+I5+J5+K5+L5+M5+N5+O5+P5+Q5</f>
        <v>2</v>
      </c>
      <c r="H5" s="6">
        <v>2</v>
      </c>
      <c r="I5" s="6"/>
      <c r="J5" s="6"/>
      <c r="K5" s="6"/>
      <c r="L5" s="6"/>
      <c r="M5" s="6"/>
      <c r="N5" s="6"/>
      <c r="O5" s="6"/>
      <c r="P5" s="6"/>
      <c r="Q5" s="6"/>
      <c r="R5" s="6"/>
      <c r="S5" s="6" t="s">
        <v>15</v>
      </c>
      <c r="T5" s="15"/>
    </row>
    <row r="6" spans="1:20" ht="18.95" customHeight="1" x14ac:dyDescent="0.15">
      <c r="A6" s="30"/>
      <c r="B6" s="39"/>
      <c r="C6" s="42"/>
      <c r="D6" s="4">
        <v>2</v>
      </c>
      <c r="E6" s="4" t="s">
        <v>16</v>
      </c>
      <c r="F6" s="6">
        <f t="shared" si="0"/>
        <v>32</v>
      </c>
      <c r="G6" s="6">
        <f t="shared" si="1"/>
        <v>2</v>
      </c>
      <c r="H6" s="6"/>
      <c r="I6" s="6">
        <v>2</v>
      </c>
      <c r="J6" s="6"/>
      <c r="K6" s="6"/>
      <c r="L6" s="6"/>
      <c r="M6" s="6"/>
      <c r="N6" s="6"/>
      <c r="O6" s="6"/>
      <c r="P6" s="6"/>
      <c r="Q6" s="6"/>
      <c r="R6" s="6"/>
      <c r="S6" s="6" t="s">
        <v>15</v>
      </c>
      <c r="T6" s="15"/>
    </row>
    <row r="7" spans="1:20" ht="18.95" customHeight="1" x14ac:dyDescent="0.15">
      <c r="A7" s="30"/>
      <c r="B7" s="39"/>
      <c r="C7" s="42"/>
      <c r="D7" s="4">
        <v>3</v>
      </c>
      <c r="E7" s="4" t="s">
        <v>17</v>
      </c>
      <c r="F7" s="6">
        <f t="shared" si="0"/>
        <v>32</v>
      </c>
      <c r="G7" s="6">
        <f t="shared" si="1"/>
        <v>2</v>
      </c>
      <c r="H7" s="6"/>
      <c r="I7" s="6"/>
      <c r="J7" s="6">
        <v>2</v>
      </c>
      <c r="K7" s="6"/>
      <c r="L7" s="6"/>
      <c r="M7" s="6"/>
      <c r="N7" s="6"/>
      <c r="O7" s="6"/>
      <c r="P7" s="6"/>
      <c r="Q7" s="6"/>
      <c r="R7" s="6"/>
      <c r="S7" s="6" t="s">
        <v>15</v>
      </c>
      <c r="T7" s="15"/>
    </row>
    <row r="8" spans="1:20" ht="18.95" customHeight="1" x14ac:dyDescent="0.15">
      <c r="A8" s="30"/>
      <c r="B8" s="39"/>
      <c r="C8" s="42"/>
      <c r="D8" s="4">
        <v>4</v>
      </c>
      <c r="E8" s="4" t="s">
        <v>18</v>
      </c>
      <c r="F8" s="6">
        <f t="shared" si="0"/>
        <v>32</v>
      </c>
      <c r="G8" s="6">
        <f t="shared" si="1"/>
        <v>2</v>
      </c>
      <c r="H8" s="6"/>
      <c r="I8" s="6"/>
      <c r="J8" s="6"/>
      <c r="K8" s="6">
        <v>2</v>
      </c>
      <c r="L8" s="6"/>
      <c r="M8" s="6"/>
      <c r="N8" s="6"/>
      <c r="O8" s="6"/>
      <c r="P8" s="6"/>
      <c r="Q8" s="6"/>
      <c r="R8" s="6"/>
      <c r="S8" s="6" t="s">
        <v>15</v>
      </c>
      <c r="T8" s="15"/>
    </row>
    <row r="9" spans="1:20" ht="18.95" customHeight="1" x14ac:dyDescent="0.15">
      <c r="A9" s="30"/>
      <c r="B9" s="39"/>
      <c r="C9" s="42"/>
      <c r="D9" s="4">
        <v>5</v>
      </c>
      <c r="E9" s="4" t="s">
        <v>19</v>
      </c>
      <c r="F9" s="6">
        <f t="shared" si="0"/>
        <v>48</v>
      </c>
      <c r="G9" s="6">
        <f t="shared" si="1"/>
        <v>3</v>
      </c>
      <c r="H9" s="6"/>
      <c r="I9" s="6"/>
      <c r="J9" s="6"/>
      <c r="K9" s="6"/>
      <c r="L9" s="6">
        <v>3</v>
      </c>
      <c r="M9" s="6"/>
      <c r="N9" s="6"/>
      <c r="O9" s="6"/>
      <c r="P9" s="6"/>
      <c r="Q9" s="6"/>
      <c r="R9" s="6"/>
      <c r="S9" s="6" t="s">
        <v>15</v>
      </c>
      <c r="T9" s="15"/>
    </row>
    <row r="10" spans="1:20" ht="18.95" customHeight="1" x14ac:dyDescent="0.15">
      <c r="A10" s="30"/>
      <c r="B10" s="39"/>
      <c r="C10" s="42"/>
      <c r="D10" s="4">
        <v>6</v>
      </c>
      <c r="E10" s="4" t="s">
        <v>20</v>
      </c>
      <c r="F10" s="6">
        <f t="shared" si="0"/>
        <v>64</v>
      </c>
      <c r="G10" s="6">
        <f t="shared" si="1"/>
        <v>4</v>
      </c>
      <c r="H10" s="6"/>
      <c r="I10" s="6"/>
      <c r="J10" s="6"/>
      <c r="K10" s="6"/>
      <c r="L10" s="6"/>
      <c r="M10" s="6"/>
      <c r="N10" s="6">
        <v>2</v>
      </c>
      <c r="O10" s="6">
        <v>2</v>
      </c>
      <c r="P10" s="6"/>
      <c r="Q10" s="6"/>
      <c r="R10" s="6"/>
      <c r="S10" s="6" t="s">
        <v>15</v>
      </c>
      <c r="T10" s="15"/>
    </row>
    <row r="11" spans="1:20" ht="18.95" customHeight="1" x14ac:dyDescent="0.15">
      <c r="A11" s="30"/>
      <c r="B11" s="39"/>
      <c r="C11" s="42"/>
      <c r="D11" s="4">
        <v>7</v>
      </c>
      <c r="E11" s="4" t="s">
        <v>21</v>
      </c>
      <c r="F11" s="6">
        <v>24</v>
      </c>
      <c r="G11" s="6">
        <v>1</v>
      </c>
      <c r="H11" s="6"/>
      <c r="I11" s="6"/>
      <c r="J11" s="6"/>
      <c r="K11" s="6"/>
      <c r="L11" s="12"/>
      <c r="M11" s="12"/>
      <c r="N11" s="13" t="s">
        <v>22</v>
      </c>
      <c r="O11" s="13" t="s">
        <v>22</v>
      </c>
      <c r="P11" s="13" t="s">
        <v>22</v>
      </c>
      <c r="Q11" s="6"/>
      <c r="R11" s="6"/>
      <c r="S11" s="6" t="s">
        <v>15</v>
      </c>
      <c r="T11" s="15"/>
    </row>
    <row r="12" spans="1:20" ht="18.95" customHeight="1" x14ac:dyDescent="0.15">
      <c r="A12" s="30"/>
      <c r="B12" s="39"/>
      <c r="C12" s="42"/>
      <c r="D12" s="4">
        <v>8</v>
      </c>
      <c r="E12" s="4" t="s">
        <v>23</v>
      </c>
      <c r="F12" s="6">
        <v>24</v>
      </c>
      <c r="G12" s="6">
        <v>1</v>
      </c>
      <c r="H12" s="6"/>
      <c r="I12" s="6"/>
      <c r="J12" s="6"/>
      <c r="K12" s="6"/>
      <c r="L12" s="13" t="s">
        <v>22</v>
      </c>
      <c r="M12" s="13" t="s">
        <v>22</v>
      </c>
      <c r="N12" s="13" t="s">
        <v>22</v>
      </c>
      <c r="O12" s="12"/>
      <c r="P12" s="12"/>
      <c r="Q12" s="6"/>
      <c r="R12" s="6"/>
      <c r="S12" s="6" t="s">
        <v>15</v>
      </c>
      <c r="T12" s="15"/>
    </row>
    <row r="13" spans="1:20" ht="18.95" customHeight="1" x14ac:dyDescent="0.15">
      <c r="A13" s="30"/>
      <c r="B13" s="39"/>
      <c r="C13" s="4" t="s">
        <v>24</v>
      </c>
      <c r="D13" s="5">
        <v>9</v>
      </c>
      <c r="E13" s="5" t="s">
        <v>25</v>
      </c>
      <c r="F13" s="6">
        <f>H13*16+I13*16+J13*16+K13*16+L13*16+M13*16+N13*16+O13*16+P13*16+Q13*18</f>
        <v>32</v>
      </c>
      <c r="G13" s="6">
        <v>2</v>
      </c>
      <c r="H13" s="6"/>
      <c r="I13" s="6"/>
      <c r="J13" s="6"/>
      <c r="K13" s="6"/>
      <c r="L13" s="6"/>
      <c r="M13" s="6">
        <v>2</v>
      </c>
      <c r="N13" s="6"/>
      <c r="O13" s="6"/>
      <c r="P13" s="6"/>
      <c r="Q13" s="6"/>
      <c r="R13" s="6"/>
      <c r="S13" s="6" t="s">
        <v>15</v>
      </c>
      <c r="T13" s="15"/>
    </row>
    <row r="14" spans="1:20" ht="18.95" customHeight="1" x14ac:dyDescent="0.15">
      <c r="A14" s="30"/>
      <c r="B14" s="40" t="s">
        <v>26</v>
      </c>
      <c r="C14" s="29" t="s">
        <v>13</v>
      </c>
      <c r="D14" s="4">
        <v>1</v>
      </c>
      <c r="E14" s="4" t="s">
        <v>27</v>
      </c>
      <c r="F14" s="6">
        <f>H14*16+I14*16+J14*16+K14*16+L14*16+M14*16+N14*16+O14*16+P14*16+Q14*18</f>
        <v>288</v>
      </c>
      <c r="G14" s="6">
        <f>H14+I14+J14+K14+L14+M14+N14+O14+P14+Q14</f>
        <v>18</v>
      </c>
      <c r="H14" s="6">
        <v>4</v>
      </c>
      <c r="I14" s="6">
        <v>4</v>
      </c>
      <c r="J14" s="6">
        <v>4</v>
      </c>
      <c r="K14" s="6">
        <v>2</v>
      </c>
      <c r="L14" s="6">
        <v>2</v>
      </c>
      <c r="M14" s="6">
        <v>2</v>
      </c>
      <c r="N14" s="6"/>
      <c r="O14" s="6"/>
      <c r="P14" s="6"/>
      <c r="Q14" s="6"/>
      <c r="R14" s="6" t="s">
        <v>15</v>
      </c>
      <c r="S14" s="6"/>
      <c r="T14" s="15"/>
    </row>
    <row r="15" spans="1:20" ht="18.95" customHeight="1" x14ac:dyDescent="0.15">
      <c r="A15" s="30"/>
      <c r="B15" s="40"/>
      <c r="C15" s="30"/>
      <c r="D15" s="4">
        <v>2</v>
      </c>
      <c r="E15" s="4" t="s">
        <v>28</v>
      </c>
      <c r="F15" s="6">
        <f>H15*16+I15*16+J15*16+K15*16+L15*16+M15*16+N15*16+O15*16+P15*16+Q15*18</f>
        <v>256</v>
      </c>
      <c r="G15" s="6">
        <f>H15+I15+J15+K15+L15+M15+N15+O15+P15+Q15</f>
        <v>16</v>
      </c>
      <c r="H15" s="6">
        <v>4</v>
      </c>
      <c r="I15" s="6">
        <v>4</v>
      </c>
      <c r="J15" s="6">
        <v>4</v>
      </c>
      <c r="K15" s="6">
        <v>2</v>
      </c>
      <c r="L15" s="6">
        <v>2</v>
      </c>
      <c r="M15" s="6"/>
      <c r="N15" s="6"/>
      <c r="O15" s="6"/>
      <c r="P15" s="6"/>
      <c r="Q15" s="6"/>
      <c r="R15" s="6" t="s">
        <v>15</v>
      </c>
      <c r="S15" s="6"/>
      <c r="T15" s="15"/>
    </row>
    <row r="16" spans="1:20" ht="18.95" customHeight="1" x14ac:dyDescent="0.15">
      <c r="A16" s="30"/>
      <c r="B16" s="40"/>
      <c r="C16" s="30"/>
      <c r="D16" s="4">
        <v>3</v>
      </c>
      <c r="E16" s="4" t="s">
        <v>29</v>
      </c>
      <c r="F16" s="6">
        <f>H16*16+I16*16+J16*16+K16*16+L16*16+M16*16+N16*16+O16*16+P16*16+Q16*18</f>
        <v>224</v>
      </c>
      <c r="G16" s="6">
        <f>H16+I16+J16+K16+L16+M16+N16+O16+P16+Q16</f>
        <v>14</v>
      </c>
      <c r="H16" s="6">
        <v>4</v>
      </c>
      <c r="I16" s="6">
        <v>4</v>
      </c>
      <c r="J16" s="6">
        <v>4</v>
      </c>
      <c r="K16" s="6">
        <v>2</v>
      </c>
      <c r="L16" s="6"/>
      <c r="M16" s="6"/>
      <c r="N16" s="6"/>
      <c r="O16" s="6"/>
      <c r="P16" s="6"/>
      <c r="Q16" s="6"/>
      <c r="R16" s="6" t="s">
        <v>15</v>
      </c>
      <c r="S16" s="6"/>
      <c r="T16" s="15"/>
    </row>
    <row r="17" spans="1:20" ht="18.95" customHeight="1" x14ac:dyDescent="0.15">
      <c r="A17" s="30"/>
      <c r="B17" s="40"/>
      <c r="C17" s="30"/>
      <c r="D17" s="4">
        <v>4</v>
      </c>
      <c r="E17" s="4" t="s">
        <v>30</v>
      </c>
      <c r="F17" s="6">
        <f>H17*16+I17*16+J17*16+K17*16+L17*16+M17*16+N17*16+O17*16+P17*16+Q17*18</f>
        <v>288</v>
      </c>
      <c r="G17" s="6">
        <f>H17+I17+J17+K17+L17+M17+N17+O17+P17+Q17</f>
        <v>18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/>
      <c r="R17" s="6"/>
      <c r="S17" s="6" t="s">
        <v>15</v>
      </c>
      <c r="T17" s="15"/>
    </row>
    <row r="18" spans="1:20" ht="18.95" customHeight="1" x14ac:dyDescent="0.15">
      <c r="A18" s="30"/>
      <c r="B18" s="40"/>
      <c r="C18" s="30"/>
      <c r="D18" s="4">
        <v>5</v>
      </c>
      <c r="E18" s="7" t="s">
        <v>31</v>
      </c>
      <c r="F18" s="6">
        <v>96</v>
      </c>
      <c r="G18" s="6">
        <v>6</v>
      </c>
      <c r="H18" s="6">
        <v>4</v>
      </c>
      <c r="I18" s="6">
        <v>2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15"/>
    </row>
    <row r="19" spans="1:20" ht="18.95" customHeight="1" x14ac:dyDescent="0.15">
      <c r="A19" s="30"/>
      <c r="B19" s="40"/>
      <c r="C19" s="30"/>
      <c r="D19" s="4">
        <v>6</v>
      </c>
      <c r="E19" s="4" t="s">
        <v>32</v>
      </c>
      <c r="F19" s="6">
        <v>64</v>
      </c>
      <c r="G19" s="6">
        <v>4</v>
      </c>
      <c r="H19" s="6"/>
      <c r="I19" s="6"/>
      <c r="J19" s="6"/>
      <c r="K19" s="6"/>
      <c r="L19" s="6">
        <v>2</v>
      </c>
      <c r="M19" s="6">
        <v>2</v>
      </c>
      <c r="N19" s="6"/>
      <c r="O19" s="6"/>
      <c r="P19" s="6"/>
      <c r="Q19" s="6"/>
      <c r="R19" s="6"/>
      <c r="S19" s="6" t="s">
        <v>15</v>
      </c>
      <c r="T19" s="15"/>
    </row>
    <row r="20" spans="1:20" ht="18.95" customHeight="1" x14ac:dyDescent="0.15">
      <c r="A20" s="30"/>
      <c r="B20" s="40"/>
      <c r="C20" s="30"/>
      <c r="D20" s="4">
        <v>7</v>
      </c>
      <c r="E20" s="4" t="s">
        <v>33</v>
      </c>
      <c r="F20" s="6">
        <v>32</v>
      </c>
      <c r="G20" s="6">
        <v>2</v>
      </c>
      <c r="H20" s="6"/>
      <c r="I20" s="6"/>
      <c r="J20" s="6"/>
      <c r="K20" s="6"/>
      <c r="L20" s="6"/>
      <c r="M20" s="6"/>
      <c r="N20" s="6"/>
      <c r="O20" s="6"/>
      <c r="P20" s="6">
        <v>2</v>
      </c>
      <c r="Q20" s="6"/>
      <c r="R20" s="6"/>
      <c r="S20" s="6" t="s">
        <v>15</v>
      </c>
      <c r="T20" s="15"/>
    </row>
    <row r="21" spans="1:20" ht="18.95" customHeight="1" x14ac:dyDescent="0.15">
      <c r="A21" s="30"/>
      <c r="B21" s="40"/>
      <c r="C21" s="31"/>
      <c r="D21" s="4">
        <v>8</v>
      </c>
      <c r="E21" s="18" t="s">
        <v>92</v>
      </c>
      <c r="F21" s="6">
        <f>H21*16+I21*16+J21*16+K21*16+L21*16+M21*16+N21*16+O21*16+P21*16+Q21*18</f>
        <v>32</v>
      </c>
      <c r="G21" s="6">
        <f>H21+I21+J21+K21+L21+M21+N21+O21+P21+Q21</f>
        <v>2</v>
      </c>
      <c r="H21" s="6">
        <v>2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15</v>
      </c>
      <c r="T21" s="15"/>
    </row>
    <row r="22" spans="1:20" ht="18.95" customHeight="1" x14ac:dyDescent="0.15">
      <c r="A22" s="30"/>
      <c r="B22" s="40"/>
      <c r="C22" s="5" t="s">
        <v>24</v>
      </c>
      <c r="D22" s="5">
        <v>9</v>
      </c>
      <c r="E22" s="5" t="s">
        <v>34</v>
      </c>
      <c r="F22" s="6">
        <f>H22*16+I22*16+J22*16+K22*16+L22*16+M22*16+N22*16+O22*16+P22*16+Q22*18</f>
        <v>64</v>
      </c>
      <c r="G22" s="6">
        <f>H22+I22+J22+K22+L22+M22+N22+O22+P22+Q22</f>
        <v>4</v>
      </c>
      <c r="H22" s="6"/>
      <c r="I22" s="6"/>
      <c r="J22" s="6">
        <v>2</v>
      </c>
      <c r="K22" s="6">
        <v>2</v>
      </c>
      <c r="L22" s="6"/>
      <c r="M22" s="6"/>
      <c r="N22" s="6"/>
      <c r="O22" s="6"/>
      <c r="P22" s="6"/>
      <c r="Q22" s="6"/>
      <c r="R22" s="6"/>
      <c r="S22" s="6" t="s">
        <v>15</v>
      </c>
      <c r="T22" s="15"/>
    </row>
    <row r="23" spans="1:20" ht="18.75" customHeight="1" x14ac:dyDescent="0.15">
      <c r="A23" s="31"/>
      <c r="B23" s="32" t="s">
        <v>88</v>
      </c>
      <c r="C23" s="33"/>
      <c r="D23" s="34"/>
      <c r="E23" s="16" t="s">
        <v>89</v>
      </c>
      <c r="F23" s="17">
        <f>H23*16</f>
        <v>16</v>
      </c>
      <c r="G23" s="17">
        <v>1</v>
      </c>
      <c r="H23" s="17">
        <v>1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5"/>
    </row>
    <row r="24" spans="1:20" ht="18.95" customHeight="1" x14ac:dyDescent="0.15">
      <c r="A24" s="24" t="s">
        <v>35</v>
      </c>
      <c r="B24" s="25"/>
      <c r="C24" s="25"/>
      <c r="D24" s="25"/>
      <c r="E24" s="26"/>
      <c r="F24" s="17">
        <f>SUM(F5:F22)+F23</f>
        <v>1680</v>
      </c>
      <c r="G24" s="17">
        <f>SUM(G5:G23)</f>
        <v>104</v>
      </c>
      <c r="H24" s="17">
        <f>SUM(H5:H22)+H23</f>
        <v>23</v>
      </c>
      <c r="I24" s="6">
        <f t="shared" ref="I24:P24" si="2">SUM(I5:I22)</f>
        <v>18</v>
      </c>
      <c r="J24" s="6">
        <f t="shared" si="2"/>
        <v>18</v>
      </c>
      <c r="K24" s="6">
        <f t="shared" si="2"/>
        <v>12</v>
      </c>
      <c r="L24" s="6">
        <f t="shared" si="2"/>
        <v>11</v>
      </c>
      <c r="M24" s="6">
        <f t="shared" si="2"/>
        <v>8</v>
      </c>
      <c r="N24" s="6">
        <f t="shared" si="2"/>
        <v>4</v>
      </c>
      <c r="O24" s="6">
        <f t="shared" si="2"/>
        <v>4</v>
      </c>
      <c r="P24" s="6">
        <f t="shared" si="2"/>
        <v>4</v>
      </c>
      <c r="Q24" s="6"/>
      <c r="R24" s="6"/>
      <c r="S24" s="6"/>
      <c r="T24" s="15"/>
    </row>
    <row r="25" spans="1:20" ht="27.95" customHeight="1" x14ac:dyDescent="0.15">
      <c r="A25" s="27" t="s">
        <v>36</v>
      </c>
      <c r="B25" s="43" t="s">
        <v>37</v>
      </c>
      <c r="C25" s="44"/>
      <c r="D25" s="4">
        <v>1</v>
      </c>
      <c r="E25" s="19" t="s">
        <v>93</v>
      </c>
      <c r="F25" s="6">
        <f>H25*16+I25*17+J25*17+K25*17+L25*17+M25*17+N25*17+O25*17+P25*17+Q25*18</f>
        <v>166</v>
      </c>
      <c r="G25" s="6">
        <f>H25+I25+J25+K25+L25+M25+N25+O25+P25+Q25</f>
        <v>10</v>
      </c>
      <c r="H25" s="6">
        <v>4</v>
      </c>
      <c r="I25" s="6">
        <v>4</v>
      </c>
      <c r="J25" s="6">
        <v>2</v>
      </c>
      <c r="K25" s="6"/>
      <c r="L25" s="6"/>
      <c r="M25" s="6"/>
      <c r="N25" s="6"/>
      <c r="O25" s="6"/>
      <c r="P25" s="6"/>
      <c r="Q25" s="6"/>
      <c r="R25" s="6" t="s">
        <v>15</v>
      </c>
      <c r="S25" s="6"/>
      <c r="T25" s="15"/>
    </row>
    <row r="26" spans="1:20" ht="27.95" customHeight="1" x14ac:dyDescent="0.15">
      <c r="A26" s="67"/>
      <c r="B26" s="45"/>
      <c r="C26" s="46"/>
      <c r="D26" s="4">
        <v>2</v>
      </c>
      <c r="E26" s="20" t="s">
        <v>94</v>
      </c>
      <c r="F26" s="6">
        <f>H26*16+I26*16+J26*16+K26*16+L26*16+M26*16+N26*16+O26*16+P26*16+Q26*18</f>
        <v>192</v>
      </c>
      <c r="G26" s="6">
        <f>H26+I26+J26+K26+L26+M26+N26+O26+P26+Q26</f>
        <v>12</v>
      </c>
      <c r="H26" s="6"/>
      <c r="I26" s="6"/>
      <c r="J26" s="6">
        <v>4</v>
      </c>
      <c r="K26" s="6">
        <v>4</v>
      </c>
      <c r="L26" s="6">
        <v>4</v>
      </c>
      <c r="M26" s="6"/>
      <c r="N26" s="6"/>
      <c r="O26" s="6"/>
      <c r="P26" s="6"/>
      <c r="Q26" s="6"/>
      <c r="R26" s="6" t="s">
        <v>15</v>
      </c>
      <c r="S26" s="6"/>
      <c r="T26" s="15"/>
    </row>
    <row r="27" spans="1:20" ht="27.95" customHeight="1" x14ac:dyDescent="0.15">
      <c r="A27" s="67"/>
      <c r="B27" s="45"/>
      <c r="C27" s="46"/>
      <c r="D27" s="4">
        <v>3</v>
      </c>
      <c r="E27" s="7" t="s">
        <v>38</v>
      </c>
      <c r="F27" s="6">
        <f>H27*16+I27*16+J27*16+K27*16+L27*16+M27*16+N27*16+O27*16+P27*16+Q27*18</f>
        <v>32</v>
      </c>
      <c r="G27" s="6">
        <f>H27+I27+J27+K27+L27+M27+N27+O27+P27+Q27</f>
        <v>2</v>
      </c>
      <c r="H27" s="6"/>
      <c r="I27" s="6">
        <v>2</v>
      </c>
      <c r="J27" s="6"/>
      <c r="K27" s="6"/>
      <c r="L27" s="6"/>
      <c r="M27" s="6"/>
      <c r="N27" s="6"/>
      <c r="O27" s="6"/>
      <c r="P27" s="6"/>
      <c r="Q27" s="6"/>
      <c r="R27" s="6" t="s">
        <v>15</v>
      </c>
      <c r="S27" s="6"/>
      <c r="T27" s="15"/>
    </row>
    <row r="28" spans="1:20" ht="27.95" customHeight="1" x14ac:dyDescent="0.15">
      <c r="A28" s="67"/>
      <c r="B28" s="45"/>
      <c r="C28" s="46"/>
      <c r="D28" s="4">
        <v>4</v>
      </c>
      <c r="E28" s="4" t="s">
        <v>39</v>
      </c>
      <c r="F28" s="6">
        <f>H28*16+I28*16+J28*16+K28*16+L28*16+M28*16+N28*16+O28*16+P28*16+Q28*18</f>
        <v>32</v>
      </c>
      <c r="G28" s="6">
        <f>H28+I28+J28+K28+L28+M28+N28+O28+P28+Q28</f>
        <v>2</v>
      </c>
      <c r="H28" s="6"/>
      <c r="I28" s="6"/>
      <c r="J28" s="6">
        <v>2</v>
      </c>
      <c r="K28" s="6"/>
      <c r="L28" s="6"/>
      <c r="M28" s="6"/>
      <c r="N28" s="6"/>
      <c r="O28" s="6"/>
      <c r="P28" s="6"/>
      <c r="Q28" s="6"/>
      <c r="R28" s="6" t="s">
        <v>15</v>
      </c>
      <c r="S28" s="6"/>
      <c r="T28" s="15"/>
    </row>
    <row r="29" spans="1:20" ht="27.95" customHeight="1" x14ac:dyDescent="0.15">
      <c r="A29" s="67"/>
      <c r="B29" s="45"/>
      <c r="C29" s="46"/>
      <c r="D29" s="4">
        <v>5</v>
      </c>
      <c r="E29" s="4" t="s">
        <v>40</v>
      </c>
      <c r="F29" s="6">
        <f>H29*16+I29*16+J29*16+K29*16+L29*16+M29*16+N29*16+O29*16+P29*16+Q29*18</f>
        <v>32</v>
      </c>
      <c r="G29" s="6">
        <f>H29+I29+J29+K29+L29+M29+N29+O29+P29+Q29</f>
        <v>2</v>
      </c>
      <c r="H29" s="6"/>
      <c r="I29" s="6"/>
      <c r="J29" s="6"/>
      <c r="K29" s="6">
        <v>2</v>
      </c>
      <c r="L29" s="6"/>
      <c r="M29" s="6"/>
      <c r="N29" s="6"/>
      <c r="O29" s="6"/>
      <c r="P29" s="6"/>
      <c r="Q29" s="6"/>
      <c r="R29" s="6" t="s">
        <v>15</v>
      </c>
      <c r="S29" s="6"/>
      <c r="T29" s="15"/>
    </row>
    <row r="30" spans="1:20" ht="27.95" customHeight="1" x14ac:dyDescent="0.15">
      <c r="A30" s="67"/>
      <c r="B30" s="45"/>
      <c r="C30" s="46"/>
      <c r="D30" s="4">
        <v>6</v>
      </c>
      <c r="E30" s="20" t="s">
        <v>95</v>
      </c>
      <c r="F30" s="6">
        <v>32</v>
      </c>
      <c r="G30" s="6">
        <v>2</v>
      </c>
      <c r="H30" s="6">
        <v>2</v>
      </c>
      <c r="I30" s="6"/>
      <c r="J30" s="6"/>
      <c r="K30" s="6"/>
      <c r="L30" s="6"/>
      <c r="M30" s="6"/>
      <c r="N30" s="6"/>
      <c r="O30" s="6"/>
      <c r="P30" s="6"/>
      <c r="Q30" s="6"/>
      <c r="R30" s="6" t="s">
        <v>15</v>
      </c>
      <c r="S30" s="6"/>
      <c r="T30" s="15"/>
    </row>
    <row r="31" spans="1:20" ht="27.95" customHeight="1" x14ac:dyDescent="0.15">
      <c r="A31" s="67"/>
      <c r="B31" s="42" t="s">
        <v>41</v>
      </c>
      <c r="C31" s="42"/>
      <c r="D31" s="42"/>
      <c r="E31" s="42"/>
      <c r="F31" s="6">
        <f>SUM(F25:F30)</f>
        <v>486</v>
      </c>
      <c r="G31" s="6">
        <f>SUM(G25:G30)</f>
        <v>30</v>
      </c>
      <c r="H31" s="6">
        <f t="shared" ref="H31:M31" si="3">SUM(H25:H30)</f>
        <v>6</v>
      </c>
      <c r="I31" s="6">
        <f t="shared" si="3"/>
        <v>6</v>
      </c>
      <c r="J31" s="6">
        <f t="shared" si="3"/>
        <v>8</v>
      </c>
      <c r="K31" s="6">
        <f t="shared" si="3"/>
        <v>6</v>
      </c>
      <c r="L31" s="6">
        <f t="shared" si="3"/>
        <v>4</v>
      </c>
      <c r="M31" s="6">
        <f t="shared" si="3"/>
        <v>0</v>
      </c>
      <c r="N31" s="6"/>
      <c r="O31" s="6"/>
      <c r="P31" s="6"/>
      <c r="Q31" s="6"/>
      <c r="R31" s="6"/>
      <c r="S31" s="6"/>
    </row>
    <row r="32" spans="1:20" ht="27.95" customHeight="1" x14ac:dyDescent="0.15">
      <c r="A32" s="67"/>
      <c r="B32" s="43" t="s">
        <v>42</v>
      </c>
      <c r="C32" s="44"/>
      <c r="D32" s="4">
        <v>1</v>
      </c>
      <c r="E32" s="20" t="s">
        <v>96</v>
      </c>
      <c r="F32" s="6">
        <f t="shared" ref="F32:F37" si="4">H32*16+I32*16+J32*16+K32*16+L32*16+M32*16+N32*16+O32*16+P32*16+Q32*18</f>
        <v>192</v>
      </c>
      <c r="G32" s="6">
        <f t="shared" ref="G32:G37" si="5">H32+I32+J32+K32+L32+M32+N32+O32+P32+Q32</f>
        <v>12</v>
      </c>
      <c r="H32" s="6"/>
      <c r="I32" s="6"/>
      <c r="J32" s="6">
        <v>2</v>
      </c>
      <c r="K32" s="6">
        <v>2</v>
      </c>
      <c r="L32" s="6">
        <v>4</v>
      </c>
      <c r="M32" s="6">
        <v>4</v>
      </c>
      <c r="N32" s="6"/>
      <c r="O32" s="6"/>
      <c r="P32" s="6"/>
      <c r="Q32" s="6"/>
      <c r="R32" s="6" t="s">
        <v>15</v>
      </c>
      <c r="S32" s="6"/>
      <c r="T32" s="15"/>
    </row>
    <row r="33" spans="1:20" ht="27.95" customHeight="1" x14ac:dyDescent="0.15">
      <c r="A33" s="67"/>
      <c r="B33" s="45"/>
      <c r="C33" s="46"/>
      <c r="D33" s="4">
        <v>2</v>
      </c>
      <c r="E33" s="70" t="s">
        <v>97</v>
      </c>
      <c r="F33" s="6">
        <f t="shared" si="4"/>
        <v>192</v>
      </c>
      <c r="G33" s="6">
        <f t="shared" si="5"/>
        <v>12</v>
      </c>
      <c r="H33" s="6"/>
      <c r="I33" s="6">
        <v>4</v>
      </c>
      <c r="J33" s="6"/>
      <c r="K33" s="6">
        <v>8</v>
      </c>
      <c r="L33" s="6"/>
      <c r="M33" s="6"/>
      <c r="N33" s="6"/>
      <c r="O33" s="6"/>
      <c r="P33" s="6"/>
      <c r="Q33" s="6"/>
      <c r="R33" s="6" t="s">
        <v>15</v>
      </c>
      <c r="S33" s="6"/>
      <c r="T33" s="15"/>
    </row>
    <row r="34" spans="1:20" ht="27.95" customHeight="1" x14ac:dyDescent="0.15">
      <c r="A34" s="67"/>
      <c r="B34" s="45"/>
      <c r="C34" s="46"/>
      <c r="D34" s="4">
        <v>3</v>
      </c>
      <c r="E34" s="20" t="s">
        <v>98</v>
      </c>
      <c r="F34" s="6">
        <f t="shared" si="4"/>
        <v>128</v>
      </c>
      <c r="G34" s="6">
        <f t="shared" si="5"/>
        <v>8</v>
      </c>
      <c r="H34" s="6"/>
      <c r="I34" s="6"/>
      <c r="J34" s="6"/>
      <c r="K34" s="6"/>
      <c r="L34" s="6"/>
      <c r="M34" s="6">
        <v>8</v>
      </c>
      <c r="N34" s="6"/>
      <c r="O34" s="6"/>
      <c r="P34" s="6"/>
      <c r="Q34" s="6"/>
      <c r="R34" s="6" t="s">
        <v>15</v>
      </c>
      <c r="S34" s="6"/>
      <c r="T34" s="15"/>
    </row>
    <row r="35" spans="1:20" ht="27.95" customHeight="1" x14ac:dyDescent="0.15">
      <c r="A35" s="67"/>
      <c r="B35" s="45"/>
      <c r="C35" s="46"/>
      <c r="D35" s="4">
        <v>4</v>
      </c>
      <c r="E35" s="4" t="s">
        <v>43</v>
      </c>
      <c r="F35" s="6">
        <f t="shared" si="4"/>
        <v>64</v>
      </c>
      <c r="G35" s="6">
        <f t="shared" si="5"/>
        <v>4</v>
      </c>
      <c r="H35" s="6"/>
      <c r="I35" s="6"/>
      <c r="J35" s="6"/>
      <c r="K35" s="6"/>
      <c r="L35" s="6">
        <v>4</v>
      </c>
      <c r="M35" s="6"/>
      <c r="N35" s="6"/>
      <c r="O35" s="6"/>
      <c r="P35" s="6"/>
      <c r="Q35" s="6"/>
      <c r="R35" s="6" t="s">
        <v>15</v>
      </c>
      <c r="S35" s="6"/>
      <c r="T35" s="15"/>
    </row>
    <row r="36" spans="1:20" ht="27.95" customHeight="1" x14ac:dyDescent="0.15">
      <c r="A36" s="67"/>
      <c r="B36" s="45"/>
      <c r="C36" s="46"/>
      <c r="D36" s="4">
        <v>5</v>
      </c>
      <c r="E36" s="9" t="s">
        <v>44</v>
      </c>
      <c r="F36" s="6">
        <f t="shared" si="4"/>
        <v>192</v>
      </c>
      <c r="G36" s="6">
        <f t="shared" si="5"/>
        <v>12</v>
      </c>
      <c r="H36" s="6"/>
      <c r="I36" s="6"/>
      <c r="J36" s="6"/>
      <c r="K36" s="6"/>
      <c r="L36" s="6"/>
      <c r="M36" s="6">
        <v>4</v>
      </c>
      <c r="N36" s="6">
        <v>4</v>
      </c>
      <c r="O36" s="6">
        <v>4</v>
      </c>
      <c r="P36" s="6"/>
      <c r="Q36" s="6"/>
      <c r="R36" s="6" t="s">
        <v>15</v>
      </c>
      <c r="S36" s="6"/>
      <c r="T36" s="15"/>
    </row>
    <row r="37" spans="1:20" ht="24" customHeight="1" x14ac:dyDescent="0.15">
      <c r="A37" s="67"/>
      <c r="B37" s="45"/>
      <c r="C37" s="46"/>
      <c r="D37" s="4">
        <v>6</v>
      </c>
      <c r="E37" s="70" t="s">
        <v>99</v>
      </c>
      <c r="F37" s="6">
        <f t="shared" si="4"/>
        <v>128</v>
      </c>
      <c r="G37" s="6">
        <f t="shared" si="5"/>
        <v>8</v>
      </c>
      <c r="H37" s="6"/>
      <c r="I37" s="6"/>
      <c r="J37" s="6"/>
      <c r="K37" s="6"/>
      <c r="L37" s="6"/>
      <c r="M37" s="6"/>
      <c r="N37" s="6">
        <v>8</v>
      </c>
      <c r="O37" s="6"/>
      <c r="P37" s="6"/>
      <c r="Q37" s="6"/>
      <c r="R37" s="6" t="s">
        <v>15</v>
      </c>
      <c r="S37" s="6"/>
      <c r="T37" s="15"/>
    </row>
    <row r="38" spans="1:20" ht="27.95" customHeight="1" x14ac:dyDescent="0.15">
      <c r="A38" s="67"/>
      <c r="B38" s="42" t="s">
        <v>45</v>
      </c>
      <c r="C38" s="42"/>
      <c r="D38" s="42"/>
      <c r="E38" s="42"/>
      <c r="F38" s="6">
        <f>SUM(F32:F37)</f>
        <v>896</v>
      </c>
      <c r="G38" s="6">
        <f>SUM(G32:G37)</f>
        <v>56</v>
      </c>
      <c r="H38" s="6">
        <v>0</v>
      </c>
      <c r="I38" s="6">
        <f>SUM(I32:I37)</f>
        <v>4</v>
      </c>
      <c r="J38" s="6">
        <f>SUM(J32:J37)</f>
        <v>2</v>
      </c>
      <c r="K38" s="6">
        <f>SUM(K32:K37)</f>
        <v>10</v>
      </c>
      <c r="L38" s="6">
        <f>SUM(L32:L37)</f>
        <v>8</v>
      </c>
      <c r="M38" s="6">
        <f>SUM(M32:M37)</f>
        <v>16</v>
      </c>
      <c r="N38" s="6">
        <f>SUM(N31:N37)</f>
        <v>12</v>
      </c>
      <c r="O38" s="6">
        <f>SUM(O32:O37)</f>
        <v>4</v>
      </c>
      <c r="P38" s="6"/>
      <c r="Q38" s="6"/>
      <c r="R38" s="6"/>
      <c r="S38" s="6"/>
      <c r="T38" s="15"/>
    </row>
    <row r="39" spans="1:20" ht="27.95" customHeight="1" x14ac:dyDescent="0.15">
      <c r="A39" s="67"/>
      <c r="B39" s="41" t="s">
        <v>46</v>
      </c>
      <c r="C39" s="41" t="s">
        <v>47</v>
      </c>
      <c r="D39" s="4">
        <v>1</v>
      </c>
      <c r="E39" s="9" t="s">
        <v>48</v>
      </c>
      <c r="F39" s="6">
        <f t="shared" ref="F39:F44" si="6">H39*16+I39*16+J39*16+K39*16+L39*16+M39*16+N39*16+O39*16+P39*16+Q39*18</f>
        <v>128</v>
      </c>
      <c r="G39" s="6">
        <f t="shared" ref="G39:G44" si="7">N39+O39+P39+Q39</f>
        <v>8</v>
      </c>
      <c r="H39" s="6"/>
      <c r="I39" s="6"/>
      <c r="J39" s="6"/>
      <c r="K39" s="6"/>
      <c r="L39" s="6"/>
      <c r="M39" s="6"/>
      <c r="N39" s="6">
        <v>4</v>
      </c>
      <c r="O39" s="6"/>
      <c r="P39" s="6">
        <v>4</v>
      </c>
      <c r="Q39" s="6"/>
      <c r="R39" s="6" t="s">
        <v>15</v>
      </c>
      <c r="S39" s="6"/>
      <c r="T39" s="15"/>
    </row>
    <row r="40" spans="1:20" ht="27.95" customHeight="1" x14ac:dyDescent="0.15">
      <c r="A40" s="67"/>
      <c r="B40" s="41"/>
      <c r="C40" s="41"/>
      <c r="D40" s="4">
        <v>2</v>
      </c>
      <c r="E40" s="9" t="s">
        <v>49</v>
      </c>
      <c r="F40" s="6">
        <f t="shared" si="6"/>
        <v>128</v>
      </c>
      <c r="G40" s="6">
        <f t="shared" si="7"/>
        <v>8</v>
      </c>
      <c r="H40" s="6"/>
      <c r="I40" s="6"/>
      <c r="J40" s="6"/>
      <c r="K40" s="6"/>
      <c r="L40" s="6"/>
      <c r="M40" s="6"/>
      <c r="N40" s="6"/>
      <c r="O40" s="6">
        <v>8</v>
      </c>
      <c r="P40" s="6"/>
      <c r="Q40" s="6"/>
      <c r="R40" s="6" t="s">
        <v>15</v>
      </c>
      <c r="S40" s="6"/>
      <c r="T40" s="15"/>
    </row>
    <row r="41" spans="1:20" ht="27.95" customHeight="1" x14ac:dyDescent="0.15">
      <c r="A41" s="67"/>
      <c r="B41" s="41"/>
      <c r="C41" s="41"/>
      <c r="D41" s="4">
        <v>3</v>
      </c>
      <c r="E41" s="9" t="s">
        <v>50</v>
      </c>
      <c r="F41" s="6">
        <f t="shared" si="6"/>
        <v>64</v>
      </c>
      <c r="G41" s="6">
        <f t="shared" si="7"/>
        <v>4</v>
      </c>
      <c r="H41" s="6"/>
      <c r="I41" s="6"/>
      <c r="J41" s="6"/>
      <c r="K41" s="6"/>
      <c r="L41" s="6"/>
      <c r="M41" s="6"/>
      <c r="N41" s="6"/>
      <c r="O41" s="6"/>
      <c r="P41" s="6">
        <v>4</v>
      </c>
      <c r="Q41" s="6"/>
      <c r="R41" s="6" t="s">
        <v>15</v>
      </c>
      <c r="S41" s="6"/>
      <c r="T41" s="15"/>
    </row>
    <row r="42" spans="1:20" ht="27.95" customHeight="1" x14ac:dyDescent="0.15">
      <c r="A42" s="67"/>
      <c r="B42" s="41"/>
      <c r="C42" s="41" t="s">
        <v>51</v>
      </c>
      <c r="D42" s="4">
        <v>1</v>
      </c>
      <c r="E42" s="9" t="s">
        <v>52</v>
      </c>
      <c r="F42" s="6">
        <f t="shared" si="6"/>
        <v>128</v>
      </c>
      <c r="G42" s="6">
        <f t="shared" si="7"/>
        <v>8</v>
      </c>
      <c r="H42" s="6"/>
      <c r="I42" s="6"/>
      <c r="J42" s="6"/>
      <c r="K42" s="6"/>
      <c r="L42" s="6"/>
      <c r="M42" s="6"/>
      <c r="N42" s="6">
        <v>4</v>
      </c>
      <c r="O42" s="6"/>
      <c r="P42" s="6">
        <v>4</v>
      </c>
      <c r="Q42" s="6"/>
      <c r="R42" s="6" t="s">
        <v>15</v>
      </c>
      <c r="S42" s="6"/>
      <c r="T42" s="15"/>
    </row>
    <row r="43" spans="1:20" ht="20.100000000000001" customHeight="1" x14ac:dyDescent="0.15">
      <c r="A43" s="67"/>
      <c r="B43" s="41"/>
      <c r="C43" s="41"/>
      <c r="D43" s="4">
        <v>2</v>
      </c>
      <c r="E43" s="9" t="s">
        <v>53</v>
      </c>
      <c r="F43" s="6">
        <f t="shared" si="6"/>
        <v>128</v>
      </c>
      <c r="G43" s="6">
        <f t="shared" si="7"/>
        <v>8</v>
      </c>
      <c r="H43" s="6"/>
      <c r="I43" s="6"/>
      <c r="J43" s="6"/>
      <c r="K43" s="6"/>
      <c r="L43" s="6"/>
      <c r="M43" s="6"/>
      <c r="N43" s="6"/>
      <c r="O43" s="6">
        <v>8</v>
      </c>
      <c r="P43" s="6"/>
      <c r="Q43" s="6"/>
      <c r="R43" s="6" t="s">
        <v>15</v>
      </c>
      <c r="S43" s="6"/>
      <c r="T43" s="15"/>
    </row>
    <row r="44" spans="1:20" ht="21.95" customHeight="1" x14ac:dyDescent="0.15">
      <c r="A44" s="67"/>
      <c r="B44" s="41"/>
      <c r="C44" s="41"/>
      <c r="D44" s="4">
        <v>3</v>
      </c>
      <c r="E44" s="9" t="s">
        <v>54</v>
      </c>
      <c r="F44" s="6">
        <f t="shared" si="6"/>
        <v>64</v>
      </c>
      <c r="G44" s="6">
        <f t="shared" si="7"/>
        <v>4</v>
      </c>
      <c r="H44" s="6"/>
      <c r="I44" s="6"/>
      <c r="J44" s="6"/>
      <c r="K44" s="6"/>
      <c r="L44" s="6"/>
      <c r="M44" s="6"/>
      <c r="N44" s="6"/>
      <c r="O44" s="6"/>
      <c r="P44" s="6">
        <v>4</v>
      </c>
      <c r="Q44" s="6"/>
      <c r="R44" s="6" t="s">
        <v>15</v>
      </c>
      <c r="S44" s="6"/>
      <c r="T44" s="15"/>
    </row>
    <row r="45" spans="1:20" ht="18.95" customHeight="1" x14ac:dyDescent="0.15">
      <c r="A45" s="67"/>
      <c r="B45" s="42" t="s">
        <v>55</v>
      </c>
      <c r="C45" s="42"/>
      <c r="D45" s="42"/>
      <c r="E45" s="42"/>
      <c r="F45" s="6">
        <f>SUM(F42:F44)</f>
        <v>320</v>
      </c>
      <c r="G45" s="6">
        <f>G42+G43+G44</f>
        <v>20</v>
      </c>
      <c r="H45" s="6"/>
      <c r="I45" s="6"/>
      <c r="J45" s="6"/>
      <c r="K45" s="6"/>
      <c r="L45" s="6"/>
      <c r="M45" s="6"/>
      <c r="N45" s="6">
        <f>SUM(N42:N44)</f>
        <v>4</v>
      </c>
      <c r="O45" s="6">
        <f>SUM(O42:O44)</f>
        <v>8</v>
      </c>
      <c r="P45" s="6">
        <f>SUM(P42:P44)</f>
        <v>8</v>
      </c>
      <c r="Q45" s="6"/>
      <c r="R45" s="6"/>
      <c r="S45" s="6"/>
      <c r="T45" s="15"/>
    </row>
    <row r="46" spans="1:20" ht="18.95" customHeight="1" x14ac:dyDescent="0.15">
      <c r="A46" s="67"/>
      <c r="B46" s="68" t="s">
        <v>86</v>
      </c>
      <c r="C46" s="69"/>
      <c r="D46" s="69"/>
      <c r="E46" s="40"/>
      <c r="F46" s="6">
        <f t="shared" ref="F46:P46" si="8">F31+F38+F45</f>
        <v>1702</v>
      </c>
      <c r="G46" s="6">
        <f t="shared" si="8"/>
        <v>106</v>
      </c>
      <c r="H46" s="6">
        <f t="shared" si="8"/>
        <v>6</v>
      </c>
      <c r="I46" s="6">
        <f t="shared" si="8"/>
        <v>10</v>
      </c>
      <c r="J46" s="6">
        <f t="shared" si="8"/>
        <v>10</v>
      </c>
      <c r="K46" s="6">
        <f t="shared" si="8"/>
        <v>16</v>
      </c>
      <c r="L46" s="6">
        <f t="shared" si="8"/>
        <v>12</v>
      </c>
      <c r="M46" s="6">
        <f t="shared" si="8"/>
        <v>16</v>
      </c>
      <c r="N46" s="6">
        <f t="shared" si="8"/>
        <v>16</v>
      </c>
      <c r="O46" s="6">
        <f t="shared" si="8"/>
        <v>12</v>
      </c>
      <c r="P46" s="6">
        <f t="shared" si="8"/>
        <v>8</v>
      </c>
      <c r="Q46" s="6"/>
      <c r="R46" s="6"/>
      <c r="S46" s="6"/>
      <c r="T46" s="15"/>
    </row>
    <row r="47" spans="1:20" ht="18.95" customHeight="1" x14ac:dyDescent="0.15">
      <c r="A47" s="67"/>
      <c r="B47" s="22" t="s">
        <v>56</v>
      </c>
      <c r="C47" s="22"/>
      <c r="D47" s="4">
        <v>1</v>
      </c>
      <c r="E47" s="9" t="s">
        <v>57</v>
      </c>
      <c r="F47" s="6">
        <v>56</v>
      </c>
      <c r="G47" s="6">
        <v>2</v>
      </c>
      <c r="H47" s="6"/>
      <c r="I47" s="6" t="s">
        <v>58</v>
      </c>
      <c r="J47" s="6"/>
      <c r="K47" s="6"/>
      <c r="L47" s="6"/>
      <c r="M47" s="6"/>
      <c r="N47" s="6"/>
      <c r="O47" s="6"/>
      <c r="P47" s="6"/>
      <c r="Q47" s="6"/>
      <c r="R47" s="6"/>
      <c r="S47" s="6" t="s">
        <v>15</v>
      </c>
      <c r="T47" s="15"/>
    </row>
    <row r="48" spans="1:20" ht="18.95" customHeight="1" x14ac:dyDescent="0.15">
      <c r="A48" s="67"/>
      <c r="B48" s="22"/>
      <c r="C48" s="22"/>
      <c r="D48" s="4">
        <v>2</v>
      </c>
      <c r="E48" s="9" t="s">
        <v>59</v>
      </c>
      <c r="F48" s="6">
        <v>56</v>
      </c>
      <c r="G48" s="6">
        <v>2</v>
      </c>
      <c r="H48" s="6"/>
      <c r="I48" s="6"/>
      <c r="J48" s="6" t="s">
        <v>58</v>
      </c>
      <c r="K48" s="6"/>
      <c r="L48" s="6"/>
      <c r="M48" s="6"/>
      <c r="N48" s="6"/>
      <c r="O48" s="6"/>
      <c r="P48" s="6"/>
      <c r="Q48" s="6"/>
      <c r="R48" s="6"/>
      <c r="S48" s="6" t="s">
        <v>15</v>
      </c>
      <c r="T48" s="15"/>
    </row>
    <row r="49" spans="1:20" ht="18.95" customHeight="1" x14ac:dyDescent="0.15">
      <c r="A49" s="67"/>
      <c r="B49" s="22"/>
      <c r="C49" s="22"/>
      <c r="D49" s="4">
        <v>3</v>
      </c>
      <c r="E49" s="9" t="s">
        <v>60</v>
      </c>
      <c r="F49" s="6">
        <v>56</v>
      </c>
      <c r="G49" s="6">
        <v>2</v>
      </c>
      <c r="H49" s="6"/>
      <c r="I49" s="6"/>
      <c r="J49" s="6"/>
      <c r="K49" s="6" t="s">
        <v>58</v>
      </c>
      <c r="L49" s="6"/>
      <c r="M49" s="6"/>
      <c r="N49" s="6"/>
      <c r="O49" s="6"/>
      <c r="P49" s="6"/>
      <c r="Q49" s="6"/>
      <c r="R49" s="6"/>
      <c r="S49" s="6" t="s">
        <v>15</v>
      </c>
      <c r="T49" s="15"/>
    </row>
    <row r="50" spans="1:20" ht="18.95" customHeight="1" x14ac:dyDescent="0.15">
      <c r="A50" s="67"/>
      <c r="B50" s="22"/>
      <c r="C50" s="22"/>
      <c r="D50" s="4">
        <v>4</v>
      </c>
      <c r="E50" s="4" t="s">
        <v>61</v>
      </c>
      <c r="F50" s="6">
        <v>56</v>
      </c>
      <c r="G50" s="6">
        <v>2</v>
      </c>
      <c r="H50" s="6"/>
      <c r="I50" s="6"/>
      <c r="J50" s="6"/>
      <c r="K50" s="6"/>
      <c r="L50" s="6" t="s">
        <v>58</v>
      </c>
      <c r="M50" s="6"/>
      <c r="N50" s="6"/>
      <c r="O50" s="6"/>
      <c r="P50" s="6"/>
      <c r="Q50" s="6"/>
      <c r="R50" s="6"/>
      <c r="S50" s="6" t="s">
        <v>15</v>
      </c>
      <c r="T50" s="15"/>
    </row>
    <row r="51" spans="1:20" ht="18.95" customHeight="1" x14ac:dyDescent="0.15">
      <c r="A51" s="67"/>
      <c r="B51" s="22"/>
      <c r="C51" s="22"/>
      <c r="D51" s="4">
        <v>5</v>
      </c>
      <c r="E51" s="9" t="s">
        <v>62</v>
      </c>
      <c r="F51" s="6">
        <v>28</v>
      </c>
      <c r="G51" s="6">
        <v>1</v>
      </c>
      <c r="H51" s="6"/>
      <c r="I51" s="6"/>
      <c r="J51" s="6"/>
      <c r="K51" s="6"/>
      <c r="L51" s="6"/>
      <c r="M51" s="6" t="s">
        <v>63</v>
      </c>
      <c r="N51" s="6"/>
      <c r="O51" s="6"/>
      <c r="P51" s="6"/>
      <c r="Q51" s="6"/>
      <c r="R51" s="6"/>
      <c r="S51" s="6" t="s">
        <v>15</v>
      </c>
      <c r="T51" s="15"/>
    </row>
    <row r="52" spans="1:20" ht="18.95" customHeight="1" x14ac:dyDescent="0.15">
      <c r="A52" s="67"/>
      <c r="B52" s="22"/>
      <c r="C52" s="22"/>
      <c r="D52" s="4">
        <v>6</v>
      </c>
      <c r="E52" s="9" t="s">
        <v>64</v>
      </c>
      <c r="F52" s="6">
        <v>28</v>
      </c>
      <c r="G52" s="6">
        <v>1</v>
      </c>
      <c r="H52" s="6"/>
      <c r="I52" s="6"/>
      <c r="J52" s="6"/>
      <c r="K52" s="6"/>
      <c r="L52" s="6"/>
      <c r="M52" s="6" t="s">
        <v>65</v>
      </c>
      <c r="N52" s="6"/>
      <c r="O52" s="6"/>
      <c r="P52" s="6"/>
      <c r="Q52" s="6"/>
      <c r="R52" s="6"/>
      <c r="S52" s="6" t="s">
        <v>15</v>
      </c>
      <c r="T52" s="15"/>
    </row>
    <row r="53" spans="1:20" ht="18.95" customHeight="1" x14ac:dyDescent="0.15">
      <c r="A53" s="67"/>
      <c r="B53" s="22"/>
      <c r="C53" s="22"/>
      <c r="D53" s="4">
        <v>7</v>
      </c>
      <c r="E53" s="9" t="s">
        <v>66</v>
      </c>
      <c r="F53" s="10">
        <v>52</v>
      </c>
      <c r="G53" s="6">
        <v>2</v>
      </c>
      <c r="H53" s="6"/>
      <c r="I53" s="6"/>
      <c r="J53" s="6"/>
      <c r="K53" s="6"/>
      <c r="L53" s="6"/>
      <c r="M53" s="6"/>
      <c r="N53" s="6" t="s">
        <v>67</v>
      </c>
      <c r="O53" s="6"/>
      <c r="P53" s="6"/>
      <c r="Q53" s="6"/>
      <c r="R53" s="6"/>
      <c r="S53" s="6" t="s">
        <v>15</v>
      </c>
      <c r="T53" s="15"/>
    </row>
    <row r="54" spans="1:20" ht="18.95" customHeight="1" x14ac:dyDescent="0.15">
      <c r="A54" s="67"/>
      <c r="B54" s="22"/>
      <c r="C54" s="22"/>
      <c r="D54" s="4">
        <v>8</v>
      </c>
      <c r="E54" s="9" t="s">
        <v>68</v>
      </c>
      <c r="F54" s="10">
        <v>104</v>
      </c>
      <c r="G54" s="6">
        <v>4</v>
      </c>
      <c r="H54" s="6"/>
      <c r="I54" s="6"/>
      <c r="J54" s="6"/>
      <c r="K54" s="6"/>
      <c r="L54" s="6"/>
      <c r="M54" s="6"/>
      <c r="N54" s="6"/>
      <c r="O54" s="6" t="s">
        <v>58</v>
      </c>
      <c r="P54" s="6" t="s">
        <v>58</v>
      </c>
      <c r="Q54" s="6"/>
      <c r="R54" s="6"/>
      <c r="S54" s="6"/>
      <c r="T54" s="15"/>
    </row>
    <row r="55" spans="1:20" ht="18.95" customHeight="1" x14ac:dyDescent="0.15">
      <c r="A55" s="28"/>
      <c r="B55" s="22"/>
      <c r="C55" s="22"/>
      <c r="D55" s="42" t="s">
        <v>69</v>
      </c>
      <c r="E55" s="42"/>
      <c r="F55" s="6">
        <f>SUM(F47:F54)</f>
        <v>436</v>
      </c>
      <c r="G55" s="6">
        <f>SUM(G47:G54)</f>
        <v>16</v>
      </c>
      <c r="H55" s="6"/>
      <c r="I55" s="14" t="s">
        <v>58</v>
      </c>
      <c r="J55" s="14" t="s">
        <v>58</v>
      </c>
      <c r="K55" s="14" t="s">
        <v>58</v>
      </c>
      <c r="L55" s="14" t="s">
        <v>58</v>
      </c>
      <c r="M55" s="14" t="s">
        <v>58</v>
      </c>
      <c r="N55" s="14" t="s">
        <v>58</v>
      </c>
      <c r="O55" s="14" t="s">
        <v>58</v>
      </c>
      <c r="P55" s="14" t="s">
        <v>58</v>
      </c>
      <c r="Q55" s="6"/>
      <c r="R55" s="6"/>
      <c r="S55" s="6"/>
      <c r="T55" s="15"/>
    </row>
    <row r="56" spans="1:20" ht="18.95" customHeight="1" x14ac:dyDescent="0.15">
      <c r="A56" s="52" t="s">
        <v>87</v>
      </c>
      <c r="B56" s="53"/>
      <c r="C56" s="54"/>
      <c r="D56" s="4">
        <v>1</v>
      </c>
      <c r="E56" s="4" t="s">
        <v>70</v>
      </c>
      <c r="F56" s="6">
        <v>56</v>
      </c>
      <c r="G56" s="6">
        <v>2</v>
      </c>
      <c r="H56" s="6" t="s">
        <v>58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 t="s">
        <v>15</v>
      </c>
      <c r="T56" s="15"/>
    </row>
    <row r="57" spans="1:20" ht="18.95" customHeight="1" x14ac:dyDescent="0.15">
      <c r="A57" s="64"/>
      <c r="B57" s="65"/>
      <c r="C57" s="66"/>
      <c r="D57" s="4">
        <v>2</v>
      </c>
      <c r="E57" s="4" t="s">
        <v>71</v>
      </c>
      <c r="F57" s="6">
        <v>8</v>
      </c>
      <c r="G57" s="6"/>
      <c r="H57" s="6" t="s">
        <v>72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 t="s">
        <v>15</v>
      </c>
      <c r="T57" s="15"/>
    </row>
    <row r="58" spans="1:20" ht="18.95" customHeight="1" x14ac:dyDescent="0.15">
      <c r="A58" s="64"/>
      <c r="B58" s="65"/>
      <c r="C58" s="66"/>
      <c r="D58" s="4">
        <v>3</v>
      </c>
      <c r="E58" s="4" t="s">
        <v>73</v>
      </c>
      <c r="F58" s="6">
        <v>104</v>
      </c>
      <c r="G58" s="6">
        <v>4</v>
      </c>
      <c r="H58" s="6"/>
      <c r="I58" s="6"/>
      <c r="J58" s="6"/>
      <c r="K58" s="6"/>
      <c r="L58" s="6"/>
      <c r="M58" s="6"/>
      <c r="N58" s="6"/>
      <c r="O58" s="6"/>
      <c r="P58" s="12"/>
      <c r="Q58" s="6" t="s">
        <v>74</v>
      </c>
      <c r="R58" s="6"/>
      <c r="S58" s="6" t="s">
        <v>15</v>
      </c>
      <c r="T58" s="15"/>
    </row>
    <row r="59" spans="1:20" ht="18.95" customHeight="1" x14ac:dyDescent="0.15">
      <c r="A59" s="64"/>
      <c r="B59" s="65"/>
      <c r="C59" s="66"/>
      <c r="D59" s="4">
        <v>4</v>
      </c>
      <c r="E59" s="4" t="s">
        <v>75</v>
      </c>
      <c r="F59" s="6">
        <v>420</v>
      </c>
      <c r="G59" s="6">
        <v>14</v>
      </c>
      <c r="H59" s="6"/>
      <c r="I59" s="6"/>
      <c r="J59" s="6"/>
      <c r="K59" s="6"/>
      <c r="L59" s="6"/>
      <c r="M59" s="6"/>
      <c r="N59" s="6"/>
      <c r="O59" s="6"/>
      <c r="P59" s="6"/>
      <c r="Q59" s="6" t="s">
        <v>76</v>
      </c>
      <c r="R59" s="6"/>
      <c r="S59" s="6"/>
      <c r="T59" s="15"/>
    </row>
    <row r="60" spans="1:20" ht="18.95" customHeight="1" x14ac:dyDescent="0.15">
      <c r="A60" s="55"/>
      <c r="B60" s="56"/>
      <c r="C60" s="57"/>
      <c r="D60" s="47" t="s">
        <v>86</v>
      </c>
      <c r="E60" s="42"/>
      <c r="F60" s="6">
        <f>SUM(F56:F59)</f>
        <v>588</v>
      </c>
      <c r="G60" s="6">
        <f>SUM(G56:G59)</f>
        <v>20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5"/>
    </row>
    <row r="61" spans="1:20" ht="18.95" customHeight="1" x14ac:dyDescent="0.15">
      <c r="A61" s="58" t="s">
        <v>77</v>
      </c>
      <c r="B61" s="59"/>
      <c r="C61" s="39"/>
      <c r="D61" s="4">
        <v>1</v>
      </c>
      <c r="E61" s="8" t="s">
        <v>78</v>
      </c>
      <c r="F61" s="6">
        <v>160</v>
      </c>
      <c r="G61" s="6">
        <f>H61+I61+J61+K61+L61+M61+N61+O61+P61+Q61</f>
        <v>12</v>
      </c>
      <c r="H61" s="6"/>
      <c r="I61" s="6"/>
      <c r="J61" s="6"/>
      <c r="K61" s="6"/>
      <c r="L61" s="6"/>
      <c r="M61" s="6">
        <v>4</v>
      </c>
      <c r="N61" s="6">
        <v>2</v>
      </c>
      <c r="O61" s="6">
        <v>4</v>
      </c>
      <c r="P61" s="6">
        <v>2</v>
      </c>
      <c r="Q61" s="6"/>
      <c r="R61" s="6"/>
      <c r="S61" s="6" t="s">
        <v>15</v>
      </c>
      <c r="T61" s="15"/>
    </row>
    <row r="62" spans="1:20" ht="18.95" customHeight="1" x14ac:dyDescent="0.15">
      <c r="A62" s="58"/>
      <c r="B62" s="60"/>
      <c r="C62" s="39"/>
      <c r="D62" s="4">
        <v>2</v>
      </c>
      <c r="E62" s="4" t="s">
        <v>79</v>
      </c>
      <c r="F62" s="6">
        <f>H62*16+I62*16+J62*16+K62*16+L62*16+M62*16+N62*16+O62*16+P62*16+Q62*16</f>
        <v>432</v>
      </c>
      <c r="G62" s="6">
        <v>25</v>
      </c>
      <c r="H62" s="6"/>
      <c r="I62" s="6"/>
      <c r="J62" s="6"/>
      <c r="K62" s="6"/>
      <c r="L62" s="6">
        <v>5</v>
      </c>
      <c r="M62" s="6"/>
      <c r="N62" s="6">
        <v>4</v>
      </c>
      <c r="O62" s="6">
        <v>6</v>
      </c>
      <c r="P62" s="6">
        <v>12</v>
      </c>
      <c r="Q62" s="6"/>
      <c r="R62" s="6"/>
      <c r="S62" s="6" t="s">
        <v>15</v>
      </c>
      <c r="T62" s="15"/>
    </row>
    <row r="63" spans="1:20" ht="18.95" customHeight="1" x14ac:dyDescent="0.15">
      <c r="A63" s="61"/>
      <c r="B63" s="62"/>
      <c r="C63" s="63"/>
      <c r="D63" s="48" t="s">
        <v>80</v>
      </c>
      <c r="E63" s="49"/>
      <c r="F63" s="6">
        <f>SUM(F61:F62)</f>
        <v>592</v>
      </c>
      <c r="G63" s="6">
        <f>G61+G62</f>
        <v>37</v>
      </c>
      <c r="H63" s="6"/>
      <c r="I63" s="6"/>
      <c r="J63" s="6"/>
      <c r="K63" s="6"/>
      <c r="L63" s="14">
        <v>5</v>
      </c>
      <c r="M63" s="14">
        <v>4</v>
      </c>
      <c r="N63" s="14">
        <v>6</v>
      </c>
      <c r="O63" s="14">
        <v>10</v>
      </c>
      <c r="P63" s="14">
        <v>14</v>
      </c>
      <c r="Q63" s="6"/>
      <c r="R63" s="6"/>
      <c r="S63" s="6"/>
      <c r="T63" s="15"/>
    </row>
    <row r="64" spans="1:20" ht="15" customHeight="1" x14ac:dyDescent="0.15">
      <c r="A64" s="52" t="s">
        <v>81</v>
      </c>
      <c r="B64" s="53"/>
      <c r="C64" s="54"/>
      <c r="D64" s="42" t="s">
        <v>82</v>
      </c>
      <c r="E64" s="42"/>
      <c r="F64" s="6"/>
      <c r="G64" s="6">
        <v>2</v>
      </c>
      <c r="H64" s="50" t="s">
        <v>90</v>
      </c>
      <c r="I64" s="51"/>
      <c r="J64" s="51"/>
      <c r="K64" s="51"/>
      <c r="L64" s="51"/>
      <c r="M64" s="51"/>
      <c r="N64" s="51"/>
      <c r="O64" s="51"/>
      <c r="P64" s="51"/>
      <c r="Q64" s="51"/>
      <c r="R64" s="6"/>
      <c r="S64" s="6"/>
      <c r="T64" s="15"/>
    </row>
    <row r="65" spans="1:20" x14ac:dyDescent="0.15">
      <c r="A65" s="55"/>
      <c r="B65" s="56"/>
      <c r="C65" s="57"/>
      <c r="D65" s="42" t="s">
        <v>83</v>
      </c>
      <c r="E65" s="42"/>
      <c r="F65" s="6"/>
      <c r="G65" s="6">
        <v>4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6"/>
      <c r="S65" s="6"/>
      <c r="T65" s="15"/>
    </row>
    <row r="66" spans="1:20" ht="21.95" customHeight="1" x14ac:dyDescent="0.15">
      <c r="A66" s="35" t="s">
        <v>84</v>
      </c>
      <c r="B66" s="36"/>
      <c r="C66" s="36"/>
      <c r="D66" s="36"/>
      <c r="E66" s="37"/>
      <c r="F66" s="17">
        <f>F24+F46+F55+F60+F63</f>
        <v>4998</v>
      </c>
      <c r="G66" s="17">
        <f>G24+G46+G55+G60+G63+G64+G65</f>
        <v>289</v>
      </c>
      <c r="H66" s="17">
        <f>H24+H46</f>
        <v>29</v>
      </c>
      <c r="I66" s="6">
        <f t="shared" ref="I66:P66" si="9">I24+I46+I61+I62</f>
        <v>28</v>
      </c>
      <c r="J66" s="6">
        <f t="shared" si="9"/>
        <v>28</v>
      </c>
      <c r="K66" s="6">
        <f t="shared" si="9"/>
        <v>28</v>
      </c>
      <c r="L66" s="6">
        <f t="shared" si="9"/>
        <v>28</v>
      </c>
      <c r="M66" s="6">
        <f t="shared" si="9"/>
        <v>28</v>
      </c>
      <c r="N66" s="6">
        <f t="shared" si="9"/>
        <v>26</v>
      </c>
      <c r="O66" s="6">
        <f t="shared" si="9"/>
        <v>26</v>
      </c>
      <c r="P66" s="6">
        <f t="shared" si="9"/>
        <v>26</v>
      </c>
      <c r="Q66" s="6" t="s">
        <v>85</v>
      </c>
      <c r="R66" s="6"/>
      <c r="S66" s="6"/>
      <c r="T66" s="15"/>
    </row>
  </sheetData>
  <mergeCells count="39">
    <mergeCell ref="H64:Q65"/>
    <mergeCell ref="A64:C65"/>
    <mergeCell ref="A61:C63"/>
    <mergeCell ref="B47:C55"/>
    <mergeCell ref="D64:E64"/>
    <mergeCell ref="D65:E65"/>
    <mergeCell ref="A56:C60"/>
    <mergeCell ref="A25:A55"/>
    <mergeCell ref="D55:E55"/>
    <mergeCell ref="B46:E46"/>
    <mergeCell ref="A66:E66"/>
    <mergeCell ref="B5:B13"/>
    <mergeCell ref="B14:B22"/>
    <mergeCell ref="B39:B44"/>
    <mergeCell ref="C5:C12"/>
    <mergeCell ref="C14:C21"/>
    <mergeCell ref="C39:C41"/>
    <mergeCell ref="C42:C44"/>
    <mergeCell ref="B25:C30"/>
    <mergeCell ref="B32:C37"/>
    <mergeCell ref="D60:E60"/>
    <mergeCell ref="D63:E63"/>
    <mergeCell ref="B31:E31"/>
    <mergeCell ref="B38:E38"/>
    <mergeCell ref="B45:E45"/>
    <mergeCell ref="A1:S1"/>
    <mergeCell ref="F2:G2"/>
    <mergeCell ref="H2:Q2"/>
    <mergeCell ref="R2:S2"/>
    <mergeCell ref="A24:E24"/>
    <mergeCell ref="D2:D4"/>
    <mergeCell ref="E2:E4"/>
    <mergeCell ref="G3:G4"/>
    <mergeCell ref="F3:F4"/>
    <mergeCell ref="R3:R4"/>
    <mergeCell ref="S3:S4"/>
    <mergeCell ref="A2:C4"/>
    <mergeCell ref="A5:A23"/>
    <mergeCell ref="B23:D23"/>
  </mergeCells>
  <phoneticPr fontId="13" type="noConversion"/>
  <pageMargins left="0.75" right="0.75" top="1" bottom="1" header="0.5" footer="0.5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cyp20</cp:lastModifiedBy>
  <cp:lastPrinted>2020-08-07T07:37:00Z</cp:lastPrinted>
  <dcterms:created xsi:type="dcterms:W3CDTF">2019-10-28T03:13:00Z</dcterms:created>
  <dcterms:modified xsi:type="dcterms:W3CDTF">2020-09-08T01:09:13Z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