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人才培养方案\2019年\专家审核意见\修改稿\校对稿\审定稿\软件技术\"/>
    </mc:Choice>
  </mc:AlternateContent>
  <xr:revisionPtr revIDLastSave="0" documentId="13_ncr:1_{EA3AE32B-90BC-49CD-A051-3651371261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进程安排表" sheetId="1" r:id="rId1"/>
  </sheets>
  <calcPr calcId="181029"/>
</workbook>
</file>

<file path=xl/calcChain.xml><?xml version="1.0" encoding="utf-8"?>
<calcChain xmlns="http://schemas.openxmlformats.org/spreadsheetml/2006/main">
  <c r="G26" i="1" l="1"/>
  <c r="I26" i="1"/>
  <c r="H26" i="1"/>
  <c r="R76" i="1" l="1"/>
  <c r="Q76" i="1"/>
  <c r="P76" i="1"/>
  <c r="O76" i="1"/>
  <c r="M76" i="1"/>
  <c r="L76" i="1"/>
  <c r="K76" i="1"/>
  <c r="J76" i="1"/>
  <c r="I76" i="1"/>
  <c r="G75" i="1"/>
  <c r="G76" i="1" s="1"/>
  <c r="H75" i="1"/>
  <c r="H76" i="1" s="1"/>
  <c r="H74" i="1"/>
  <c r="G73" i="1"/>
  <c r="G72" i="1"/>
  <c r="G68" i="1"/>
  <c r="H68" i="1"/>
  <c r="H54" i="1"/>
  <c r="G53" i="1"/>
  <c r="G52" i="1"/>
  <c r="G51" i="1"/>
  <c r="G50" i="1"/>
  <c r="G49" i="1"/>
  <c r="G48" i="1"/>
  <c r="G47" i="1"/>
  <c r="G46" i="1"/>
  <c r="G45" i="1"/>
  <c r="G44" i="1"/>
  <c r="G43" i="1"/>
  <c r="G42" i="1"/>
  <c r="R41" i="1"/>
  <c r="Q41" i="1"/>
  <c r="P41" i="1"/>
  <c r="O41" i="1"/>
  <c r="N41" i="1"/>
  <c r="M41" i="1"/>
  <c r="L41" i="1"/>
  <c r="K41" i="1"/>
  <c r="J41" i="1"/>
  <c r="I41" i="1"/>
  <c r="H41" i="1"/>
  <c r="G40" i="1"/>
  <c r="G39" i="1"/>
  <c r="G38" i="1"/>
  <c r="G37" i="1"/>
  <c r="G36" i="1"/>
  <c r="G35" i="1"/>
  <c r="G34" i="1"/>
  <c r="R33" i="1"/>
  <c r="Q33" i="1"/>
  <c r="P33" i="1"/>
  <c r="O33" i="1"/>
  <c r="N33" i="1"/>
  <c r="M33" i="1"/>
  <c r="L33" i="1"/>
  <c r="K33" i="1"/>
  <c r="J33" i="1"/>
  <c r="I33" i="1"/>
  <c r="H33" i="1"/>
  <c r="G32" i="1"/>
  <c r="G31" i="1"/>
  <c r="G29" i="1"/>
  <c r="G28" i="1"/>
  <c r="G27" i="1"/>
  <c r="R26" i="1"/>
  <c r="Q26" i="1"/>
  <c r="M26" i="1"/>
  <c r="L26" i="1"/>
  <c r="K26" i="1"/>
  <c r="J26" i="1"/>
  <c r="G24" i="1"/>
  <c r="G23" i="1"/>
  <c r="G22" i="1"/>
  <c r="G21" i="1"/>
  <c r="G20" i="1"/>
  <c r="G19" i="1"/>
  <c r="G18" i="1"/>
  <c r="G17" i="1"/>
  <c r="G16" i="1"/>
  <c r="G15" i="1"/>
  <c r="G14" i="1"/>
  <c r="G11" i="1"/>
  <c r="G10" i="1"/>
  <c r="G9" i="1"/>
  <c r="G8" i="1"/>
  <c r="G7" i="1"/>
  <c r="G6" i="1"/>
  <c r="K69" i="1" l="1"/>
  <c r="K79" i="1" s="1"/>
  <c r="O69" i="1"/>
  <c r="O79" i="1" s="1"/>
  <c r="G41" i="1"/>
  <c r="I69" i="1"/>
  <c r="M69" i="1"/>
  <c r="M79" i="1" s="1"/>
  <c r="Q69" i="1"/>
  <c r="Q79" i="1" s="1"/>
  <c r="H69" i="1"/>
  <c r="H79" i="1" s="1"/>
  <c r="L69" i="1"/>
  <c r="L79" i="1" s="1"/>
  <c r="P69" i="1"/>
  <c r="J69" i="1"/>
  <c r="J79" i="1" s="1"/>
  <c r="N69" i="1"/>
  <c r="N79" i="1" s="1"/>
  <c r="R69" i="1"/>
  <c r="P79" i="1"/>
  <c r="G33" i="1"/>
  <c r="G54" i="1"/>
  <c r="G74" i="1"/>
  <c r="I79" i="1"/>
  <c r="G69" i="1" l="1"/>
  <c r="G79" i="1" s="1"/>
</calcChain>
</file>

<file path=xl/sharedStrings.xml><?xml version="1.0" encoding="utf-8"?>
<sst xmlns="http://schemas.openxmlformats.org/spreadsheetml/2006/main" count="201" uniqueCount="107">
  <si>
    <t xml:space="preserve">  软件技术专业教学进程安排表</t>
  </si>
  <si>
    <t>类别</t>
  </si>
  <si>
    <t>序号</t>
  </si>
  <si>
    <t>课程名称</t>
  </si>
  <si>
    <t>学分与学时</t>
  </si>
  <si>
    <t>周课时及教学周安排</t>
  </si>
  <si>
    <t>考核方式</t>
  </si>
  <si>
    <t>学分</t>
  </si>
  <si>
    <t>学时</t>
  </si>
  <si>
    <t>一</t>
  </si>
  <si>
    <t>二</t>
  </si>
  <si>
    <t>三</t>
  </si>
  <si>
    <t>四</t>
  </si>
  <si>
    <t>五</t>
  </si>
  <si>
    <t>考试</t>
  </si>
  <si>
    <t>考查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</si>
  <si>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6+2</t>
    </r>
  </si>
  <si>
    <t>16+2</t>
  </si>
  <si>
    <t>17+1</t>
  </si>
  <si>
    <t>14+4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</si>
  <si>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+</t>
    </r>
    <r>
      <rPr>
        <sz val="10"/>
        <rFont val="宋体"/>
        <charset val="134"/>
      </rPr>
      <t>18</t>
    </r>
  </si>
  <si>
    <t>公共基础课程</t>
  </si>
  <si>
    <t>思想政治课</t>
  </si>
  <si>
    <t>必修</t>
  </si>
  <si>
    <t>中国特色社会主义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</si>
  <si>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</si>
  <si>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</si>
  <si>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</si>
  <si>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</si>
  <si>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</si>
  <si>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
社会主义理论体系概论</t>
  </si>
  <si>
    <t>形势与政策</t>
  </si>
  <si>
    <t>中华优秀传统文化</t>
  </si>
  <si>
    <t>限选</t>
  </si>
  <si>
    <t>党史国史、改革开放史、社会主义发展史</t>
  </si>
  <si>
    <t>职业健康与安全、环保教育</t>
  </si>
  <si>
    <t>文化课</t>
  </si>
  <si>
    <t>语文</t>
  </si>
  <si>
    <t>数学</t>
  </si>
  <si>
    <t>英语</t>
  </si>
  <si>
    <t>信息技术</t>
  </si>
  <si>
    <t>体育与健康</t>
  </si>
  <si>
    <t>历史</t>
  </si>
  <si>
    <t>创业与就业教育</t>
  </si>
  <si>
    <t>物理、美育、地理</t>
  </si>
  <si>
    <t>合计</t>
  </si>
  <si>
    <t>专业（技能）课程</t>
  </si>
  <si>
    <t>专业（群）平台课程</t>
  </si>
  <si>
    <t>图形图像处理技术</t>
  </si>
  <si>
    <t>计算机网络基础</t>
  </si>
  <si>
    <t>C语言程序设计基础</t>
  </si>
  <si>
    <t>数据库应用技术</t>
  </si>
  <si>
    <t>静态网页设计与制作</t>
  </si>
  <si>
    <t>计算机专业英语</t>
  </si>
  <si>
    <t>小计</t>
  </si>
  <si>
    <t>专业核心课程</t>
  </si>
  <si>
    <t>面向对象程序设计</t>
  </si>
  <si>
    <t xml:space="preserve">HTML5与CSS3网页设计 </t>
  </si>
  <si>
    <t>JavaScrit程序设计</t>
  </si>
  <si>
    <t>软件测试技术</t>
  </si>
  <si>
    <t>UML建模与设计模式</t>
  </si>
  <si>
    <t>数据结构</t>
  </si>
  <si>
    <t>软件工程</t>
  </si>
  <si>
    <t>专业方向课程</t>
  </si>
  <si>
    <t>.NET软件开发方向</t>
  </si>
  <si>
    <t>C# Windows应用程序开发</t>
  </si>
  <si>
    <t>ASP.NET网站开发</t>
  </si>
  <si>
    <r>
      <rPr>
        <sz val="10"/>
        <rFont val="宋体"/>
        <charset val="134"/>
      </rPr>
      <t>ASP.NET</t>
    </r>
    <r>
      <rPr>
        <sz val="10"/>
        <rFont val="宋体"/>
        <charset val="134"/>
      </rPr>
      <t xml:space="preserve"> MVC高级开发</t>
    </r>
  </si>
  <si>
    <r>
      <rPr>
        <sz val="10"/>
        <rFont val="宋体"/>
        <charset val="134"/>
      </rPr>
      <t>.NET</t>
    </r>
    <r>
      <rPr>
        <sz val="10"/>
        <rFont val="宋体"/>
        <charset val="134"/>
      </rPr>
      <t>开发综合实战</t>
    </r>
  </si>
  <si>
    <t>Java软件开发方向</t>
  </si>
  <si>
    <t>Java SE程序开发</t>
  </si>
  <si>
    <t>Java网站开发</t>
  </si>
  <si>
    <r>
      <rPr>
        <sz val="10"/>
        <rFont val="宋体"/>
        <charset val="134"/>
      </rPr>
      <t>Java</t>
    </r>
    <r>
      <rPr>
        <sz val="10"/>
        <rFont val="宋体"/>
        <charset val="134"/>
      </rPr>
      <t xml:space="preserve"> EE企业级应用开发</t>
    </r>
  </si>
  <si>
    <t>Java开发综合实战</t>
  </si>
  <si>
    <t>Web前端开发方向</t>
  </si>
  <si>
    <t>美学原理与UI设计基础</t>
  </si>
  <si>
    <t>Vue前端框架技术应用</t>
  </si>
  <si>
    <t>Node.JS应用开发</t>
  </si>
  <si>
    <t>Web前端开发综合实战</t>
  </si>
  <si>
    <t>0</t>
  </si>
  <si>
    <t>专业技能
实训课程</t>
  </si>
  <si>
    <t>1周</t>
  </si>
  <si>
    <t>“1+X”Web前端开发（初级）</t>
  </si>
  <si>
    <t>2周</t>
  </si>
  <si>
    <r>
      <rPr>
        <sz val="10"/>
        <rFont val="宋体"/>
        <charset val="134"/>
      </rPr>
      <t>ASP.</t>
    </r>
    <r>
      <rPr>
        <sz val="10"/>
        <rFont val="宋体"/>
        <charset val="134"/>
      </rPr>
      <t>NET</t>
    </r>
    <r>
      <rPr>
        <sz val="10"/>
        <rFont val="宋体"/>
        <charset val="134"/>
      </rPr>
      <t>网站开发</t>
    </r>
  </si>
  <si>
    <t>集中实践课程</t>
  </si>
  <si>
    <t>军训</t>
  </si>
  <si>
    <t>入学教育（专业认知）</t>
  </si>
  <si>
    <t>毕业设计（论文）</t>
  </si>
  <si>
    <t>4周</t>
  </si>
  <si>
    <t>顶岗实习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</si>
  <si>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8周</t>
    </r>
  </si>
  <si>
    <t>任选课程</t>
  </si>
  <si>
    <t>根据专业需要和学校实际自主开设</t>
  </si>
  <si>
    <t>素质拓展课程</t>
  </si>
  <si>
    <t>社团活动</t>
  </si>
  <si>
    <t>技能大赛、创新创业大赛等</t>
  </si>
  <si>
    <t>总计</t>
  </si>
  <si>
    <t>说明：</t>
  </si>
  <si>
    <t>1.根据专业方向，《数据库应用技术》可选择开设SQLServer或者MySQL，《面向对象程序设计》可选择开设C#或者Java。</t>
  </si>
  <si>
    <t>2.《形势与政策》与《中华优秀传统文化》课程分在三个学期开设，每学期8学时，共24学时。</t>
  </si>
  <si>
    <t>3.各学校可根据专业实际选择1个专业方向开设相应专业核心课程。</t>
  </si>
  <si>
    <t>必修</t>
    <phoneticPr fontId="8" type="noConversion"/>
  </si>
  <si>
    <t>劳动教育</t>
    <phoneticPr fontId="8" type="noConversion"/>
  </si>
  <si>
    <t>艺术（音乐或美术、书法）</t>
    <phoneticPr fontId="8" type="noConversion"/>
  </si>
  <si>
    <t>总8</t>
  </si>
  <si>
    <t>总8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</si>
</sst>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color theme="0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topLeftCell="A13" zoomScale="90" zoomScaleNormal="90" workbookViewId="0">
      <selection activeCell="O37" sqref="O37"/>
    </sheetView>
  </sheetViews>
  <sheetFormatPr defaultColWidth="9" defaultRowHeight="14.25" x14ac:dyDescent="0.2"/>
  <cols>
    <col min="1" max="1" width="5.625" customWidth="1"/>
    <col min="2" max="2" width="8.875" customWidth="1"/>
    <col min="3" max="3" width="16.125" customWidth="1"/>
    <col min="4" max="4" width="11.375" customWidth="1"/>
    <col min="5" max="5" width="4.75" customWidth="1"/>
    <col min="6" max="6" width="33.375" customWidth="1"/>
    <col min="7" max="7" width="4.75" customWidth="1"/>
    <col min="8" max="8" width="5.875" customWidth="1"/>
    <col min="9" max="9" width="6.25" customWidth="1"/>
    <col min="10" max="10" width="5.75" customWidth="1"/>
    <col min="11" max="11" width="5.625" customWidth="1"/>
    <col min="12" max="13" width="5" customWidth="1"/>
    <col min="14" max="14" width="5.625" customWidth="1"/>
    <col min="15" max="16" width="6.5" customWidth="1"/>
    <col min="17" max="18" width="5" customWidth="1"/>
    <col min="19" max="20" width="4.75" customWidth="1"/>
  </cols>
  <sheetData>
    <row r="1" spans="1:20" ht="45.75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x14ac:dyDescent="0.2">
      <c r="A2" s="33" t="s">
        <v>1</v>
      </c>
      <c r="B2" s="33"/>
      <c r="C2" s="33"/>
      <c r="D2" s="33"/>
      <c r="E2" s="33" t="s">
        <v>2</v>
      </c>
      <c r="F2" s="33" t="s">
        <v>3</v>
      </c>
      <c r="G2" s="69" t="s">
        <v>4</v>
      </c>
      <c r="H2" s="69"/>
      <c r="I2" s="33" t="s">
        <v>5</v>
      </c>
      <c r="J2" s="33"/>
      <c r="K2" s="33"/>
      <c r="L2" s="33"/>
      <c r="M2" s="33"/>
      <c r="N2" s="33"/>
      <c r="O2" s="33"/>
      <c r="P2" s="33"/>
      <c r="Q2" s="33"/>
      <c r="R2" s="33"/>
      <c r="S2" s="33" t="s">
        <v>6</v>
      </c>
      <c r="T2" s="33"/>
    </row>
    <row r="3" spans="1:20" x14ac:dyDescent="0.2">
      <c r="A3" s="33"/>
      <c r="B3" s="33"/>
      <c r="C3" s="33"/>
      <c r="D3" s="33"/>
      <c r="E3" s="33"/>
      <c r="F3" s="33"/>
      <c r="G3" s="33" t="s">
        <v>8</v>
      </c>
      <c r="H3" s="33" t="s">
        <v>7</v>
      </c>
      <c r="I3" s="33" t="s">
        <v>9</v>
      </c>
      <c r="J3" s="33"/>
      <c r="K3" s="33" t="s">
        <v>10</v>
      </c>
      <c r="L3" s="33"/>
      <c r="M3" s="33" t="s">
        <v>11</v>
      </c>
      <c r="N3" s="33"/>
      <c r="O3" s="33" t="s">
        <v>12</v>
      </c>
      <c r="P3" s="33"/>
      <c r="Q3" s="33" t="s">
        <v>13</v>
      </c>
      <c r="R3" s="33"/>
      <c r="S3" s="33" t="s">
        <v>14</v>
      </c>
      <c r="T3" s="33" t="s">
        <v>15</v>
      </c>
    </row>
    <row r="4" spans="1:20" x14ac:dyDescent="0.2">
      <c r="A4" s="33"/>
      <c r="B4" s="33"/>
      <c r="C4" s="33"/>
      <c r="D4" s="33"/>
      <c r="E4" s="33"/>
      <c r="F4" s="33"/>
      <c r="G4" s="33"/>
      <c r="H4" s="33"/>
      <c r="I4" s="1">
        <v>1</v>
      </c>
      <c r="J4" s="1">
        <v>2</v>
      </c>
      <c r="K4" s="1">
        <v>3</v>
      </c>
      <c r="L4" s="1">
        <v>4</v>
      </c>
      <c r="M4" s="8">
        <v>5</v>
      </c>
      <c r="N4" s="8">
        <v>6</v>
      </c>
      <c r="O4" s="8">
        <v>7</v>
      </c>
      <c r="P4" s="1">
        <v>8</v>
      </c>
      <c r="Q4" s="1">
        <v>9</v>
      </c>
      <c r="R4" s="1">
        <v>10</v>
      </c>
      <c r="S4" s="33"/>
      <c r="T4" s="33"/>
    </row>
    <row r="5" spans="1:20" x14ac:dyDescent="0.2">
      <c r="A5" s="33"/>
      <c r="B5" s="33"/>
      <c r="C5" s="33"/>
      <c r="D5" s="33"/>
      <c r="E5" s="33"/>
      <c r="F5" s="33"/>
      <c r="G5" s="33"/>
      <c r="H5" s="33"/>
      <c r="I5" s="1" t="s">
        <v>16</v>
      </c>
      <c r="J5" s="1" t="s">
        <v>17</v>
      </c>
      <c r="K5" s="1" t="s">
        <v>18</v>
      </c>
      <c r="L5" s="1" t="s">
        <v>18</v>
      </c>
      <c r="M5" s="1" t="s">
        <v>16</v>
      </c>
      <c r="N5" s="1" t="s">
        <v>16</v>
      </c>
      <c r="O5" s="1" t="s">
        <v>16</v>
      </c>
      <c r="P5" s="1" t="s">
        <v>16</v>
      </c>
      <c r="Q5" s="1" t="s">
        <v>19</v>
      </c>
      <c r="R5" s="1" t="s">
        <v>20</v>
      </c>
      <c r="S5" s="33"/>
      <c r="T5" s="33"/>
    </row>
    <row r="6" spans="1:20" x14ac:dyDescent="0.2">
      <c r="A6" s="33" t="s">
        <v>21</v>
      </c>
      <c r="B6" s="33"/>
      <c r="C6" s="46" t="s">
        <v>22</v>
      </c>
      <c r="D6" s="33" t="s">
        <v>23</v>
      </c>
      <c r="E6" s="1">
        <v>1</v>
      </c>
      <c r="F6" s="3" t="s">
        <v>24</v>
      </c>
      <c r="G6" s="1">
        <f>2*16</f>
        <v>32</v>
      </c>
      <c r="H6" s="1">
        <v>2</v>
      </c>
      <c r="I6" s="9">
        <v>2</v>
      </c>
      <c r="J6" s="9"/>
      <c r="K6" s="9"/>
      <c r="L6" s="9"/>
      <c r="M6" s="9"/>
      <c r="N6" s="9"/>
      <c r="O6" s="9"/>
      <c r="P6" s="9"/>
      <c r="Q6" s="9"/>
      <c r="R6" s="9"/>
      <c r="S6" s="1" t="s">
        <v>25</v>
      </c>
      <c r="T6" s="12"/>
    </row>
    <row r="7" spans="1:20" x14ac:dyDescent="0.2">
      <c r="A7" s="33"/>
      <c r="B7" s="33"/>
      <c r="C7" s="47"/>
      <c r="D7" s="33"/>
      <c r="E7" s="1">
        <v>2</v>
      </c>
      <c r="F7" s="3" t="s">
        <v>26</v>
      </c>
      <c r="G7" s="1">
        <f>2*16</f>
        <v>32</v>
      </c>
      <c r="H7" s="1">
        <v>2</v>
      </c>
      <c r="I7" s="9"/>
      <c r="J7" s="9">
        <v>2</v>
      </c>
      <c r="K7" s="9"/>
      <c r="L7" s="9"/>
      <c r="M7" s="9"/>
      <c r="N7" s="9"/>
      <c r="O7" s="9"/>
      <c r="P7" s="9"/>
      <c r="Q7" s="9"/>
      <c r="R7" s="9"/>
      <c r="S7" s="1" t="s">
        <v>25</v>
      </c>
      <c r="T7" s="12"/>
    </row>
    <row r="8" spans="1:20" x14ac:dyDescent="0.2">
      <c r="A8" s="33"/>
      <c r="B8" s="33"/>
      <c r="C8" s="47"/>
      <c r="D8" s="33"/>
      <c r="E8" s="1">
        <v>3</v>
      </c>
      <c r="F8" s="3" t="s">
        <v>27</v>
      </c>
      <c r="G8" s="1">
        <f>2*17</f>
        <v>34</v>
      </c>
      <c r="H8" s="1">
        <v>2</v>
      </c>
      <c r="I8" s="9"/>
      <c r="J8" s="9"/>
      <c r="K8" s="9">
        <v>2</v>
      </c>
      <c r="L8" s="9"/>
      <c r="M8" s="9"/>
      <c r="N8" s="9"/>
      <c r="O8" s="9"/>
      <c r="P8" s="9"/>
      <c r="Q8" s="9"/>
      <c r="R8" s="9"/>
      <c r="S8" s="1" t="s">
        <v>25</v>
      </c>
      <c r="T8" s="12"/>
    </row>
    <row r="9" spans="1:20" x14ac:dyDescent="0.2">
      <c r="A9" s="33"/>
      <c r="B9" s="33"/>
      <c r="C9" s="47"/>
      <c r="D9" s="33"/>
      <c r="E9" s="1">
        <v>4</v>
      </c>
      <c r="F9" s="3" t="s">
        <v>28</v>
      </c>
      <c r="G9" s="1">
        <f>2*17</f>
        <v>34</v>
      </c>
      <c r="H9" s="1">
        <v>2</v>
      </c>
      <c r="I9" s="9"/>
      <c r="J9" s="9"/>
      <c r="K9" s="9"/>
      <c r="L9" s="9">
        <v>2</v>
      </c>
      <c r="M9" s="9"/>
      <c r="N9" s="9"/>
      <c r="O9" s="9"/>
      <c r="P9" s="9"/>
      <c r="Q9" s="9"/>
      <c r="R9" s="9"/>
      <c r="S9" s="1" t="s">
        <v>25</v>
      </c>
      <c r="T9" s="12"/>
    </row>
    <row r="10" spans="1:20" x14ac:dyDescent="0.2">
      <c r="A10" s="33"/>
      <c r="B10" s="33"/>
      <c r="C10" s="47"/>
      <c r="D10" s="33"/>
      <c r="E10" s="1">
        <v>5</v>
      </c>
      <c r="F10" s="4" t="s">
        <v>29</v>
      </c>
      <c r="G10" s="1">
        <f>3*16</f>
        <v>48</v>
      </c>
      <c r="H10" s="1">
        <v>3</v>
      </c>
      <c r="I10" s="9"/>
      <c r="J10" s="9"/>
      <c r="K10" s="9"/>
      <c r="L10" s="9"/>
      <c r="M10" s="9">
        <v>3</v>
      </c>
      <c r="O10" s="9"/>
      <c r="P10" s="9"/>
      <c r="Q10" s="9"/>
      <c r="R10" s="9"/>
      <c r="S10" s="1" t="s">
        <v>25</v>
      </c>
      <c r="T10" s="1"/>
    </row>
    <row r="11" spans="1:20" ht="24.75" x14ac:dyDescent="0.2">
      <c r="A11" s="33"/>
      <c r="B11" s="33"/>
      <c r="C11" s="47"/>
      <c r="D11" s="33"/>
      <c r="E11" s="1">
        <v>6</v>
      </c>
      <c r="F11" s="4" t="s">
        <v>30</v>
      </c>
      <c r="G11" s="1">
        <f>2*16+2*16</f>
        <v>64</v>
      </c>
      <c r="H11" s="1">
        <v>4</v>
      </c>
      <c r="I11" s="9"/>
      <c r="J11" s="9"/>
      <c r="K11" s="9"/>
      <c r="L11" s="9"/>
      <c r="M11" s="9"/>
      <c r="N11" s="9">
        <v>2</v>
      </c>
      <c r="O11" s="9">
        <v>2</v>
      </c>
      <c r="P11" s="9"/>
      <c r="Q11" s="9"/>
      <c r="R11" s="9"/>
      <c r="S11" s="1" t="s">
        <v>25</v>
      </c>
      <c r="T11" s="12"/>
    </row>
    <row r="12" spans="1:20" x14ac:dyDescent="0.2">
      <c r="A12" s="33"/>
      <c r="B12" s="33"/>
      <c r="C12" s="47"/>
      <c r="D12" s="33"/>
      <c r="E12" s="1">
        <v>7</v>
      </c>
      <c r="F12" s="4" t="s">
        <v>31</v>
      </c>
      <c r="G12" s="1">
        <v>24</v>
      </c>
      <c r="H12" s="1">
        <v>1</v>
      </c>
      <c r="I12" s="10"/>
      <c r="J12" s="11"/>
      <c r="K12" s="10"/>
      <c r="L12" s="10"/>
      <c r="M12" s="10"/>
      <c r="O12" s="9" t="s">
        <v>106</v>
      </c>
      <c r="P12" s="9" t="s">
        <v>105</v>
      </c>
      <c r="Q12" s="9" t="s">
        <v>105</v>
      </c>
      <c r="R12" s="10"/>
      <c r="S12" s="14"/>
      <c r="T12" s="1" t="s">
        <v>25</v>
      </c>
    </row>
    <row r="13" spans="1:20" x14ac:dyDescent="0.2">
      <c r="A13" s="33"/>
      <c r="B13" s="33"/>
      <c r="C13" s="47"/>
      <c r="D13" s="33"/>
      <c r="E13" s="1">
        <v>8</v>
      </c>
      <c r="F13" s="4" t="s">
        <v>32</v>
      </c>
      <c r="G13" s="1">
        <v>24</v>
      </c>
      <c r="H13" s="1">
        <v>1</v>
      </c>
      <c r="I13" s="9"/>
      <c r="J13" s="9"/>
      <c r="K13" s="9"/>
      <c r="L13" s="9"/>
      <c r="M13" s="9" t="s">
        <v>105</v>
      </c>
      <c r="N13" s="9" t="s">
        <v>105</v>
      </c>
      <c r="O13" s="9" t="s">
        <v>105</v>
      </c>
      <c r="P13" s="9"/>
      <c r="Q13" s="9"/>
      <c r="R13" s="9"/>
      <c r="S13" s="9"/>
      <c r="T13" s="1" t="s">
        <v>25</v>
      </c>
    </row>
    <row r="14" spans="1:20" x14ac:dyDescent="0.2">
      <c r="A14" s="33"/>
      <c r="B14" s="33"/>
      <c r="C14" s="50"/>
      <c r="D14" s="46" t="s">
        <v>33</v>
      </c>
      <c r="E14" s="1">
        <v>1</v>
      </c>
      <c r="F14" s="5" t="s">
        <v>34</v>
      </c>
      <c r="G14" s="1">
        <f>2*16</f>
        <v>32</v>
      </c>
      <c r="H14" s="1">
        <v>2</v>
      </c>
      <c r="I14" s="1">
        <v>2</v>
      </c>
      <c r="J14" s="1"/>
      <c r="K14" s="1"/>
      <c r="L14" s="5"/>
      <c r="M14" s="5"/>
      <c r="N14" s="5"/>
      <c r="O14" s="5"/>
      <c r="P14" s="5"/>
      <c r="Q14" s="5"/>
      <c r="R14" s="5"/>
      <c r="S14" s="9"/>
      <c r="T14" s="1" t="s">
        <v>25</v>
      </c>
    </row>
    <row r="15" spans="1:20" x14ac:dyDescent="0.2">
      <c r="A15" s="33"/>
      <c r="B15" s="33"/>
      <c r="C15" s="51"/>
      <c r="D15" s="51"/>
      <c r="E15" s="1">
        <v>2</v>
      </c>
      <c r="F15" s="5" t="s">
        <v>35</v>
      </c>
      <c r="G15" s="1">
        <f>2*16</f>
        <v>32</v>
      </c>
      <c r="H15" s="1">
        <v>2</v>
      </c>
      <c r="I15" s="1"/>
      <c r="K15" s="1"/>
      <c r="L15" s="5"/>
      <c r="M15" s="5"/>
      <c r="N15" s="5"/>
      <c r="O15" s="5"/>
      <c r="P15" s="1">
        <v>2</v>
      </c>
      <c r="Q15" s="5"/>
      <c r="R15" s="5"/>
      <c r="S15" s="9"/>
      <c r="T15" s="1" t="s">
        <v>25</v>
      </c>
    </row>
    <row r="16" spans="1:20" x14ac:dyDescent="0.2">
      <c r="A16" s="33"/>
      <c r="B16" s="33"/>
      <c r="C16" s="46" t="s">
        <v>36</v>
      </c>
      <c r="D16" s="46" t="s">
        <v>23</v>
      </c>
      <c r="E16" s="1">
        <v>1</v>
      </c>
      <c r="F16" s="5" t="s">
        <v>37</v>
      </c>
      <c r="G16" s="1">
        <f>4*16+4*16+4*17+4*17+2*16+2*16</f>
        <v>328</v>
      </c>
      <c r="H16" s="1">
        <v>18</v>
      </c>
      <c r="I16" s="1">
        <v>4</v>
      </c>
      <c r="J16" s="1">
        <v>4</v>
      </c>
      <c r="K16" s="1">
        <v>4</v>
      </c>
      <c r="L16" s="1">
        <v>4</v>
      </c>
      <c r="M16" s="8">
        <v>2</v>
      </c>
      <c r="N16" s="8">
        <v>2</v>
      </c>
      <c r="O16" s="8"/>
      <c r="P16" s="1"/>
      <c r="Q16" s="1"/>
      <c r="R16" s="1"/>
      <c r="S16" s="1" t="s">
        <v>25</v>
      </c>
      <c r="T16" s="14"/>
    </row>
    <row r="17" spans="1:20" x14ac:dyDescent="0.2">
      <c r="A17" s="33"/>
      <c r="B17" s="33"/>
      <c r="C17" s="47"/>
      <c r="D17" s="47"/>
      <c r="E17" s="1">
        <v>2</v>
      </c>
      <c r="F17" s="5" t="s">
        <v>38</v>
      </c>
      <c r="G17" s="1">
        <f>4*16+4*16+4*17+4*17+2*16</f>
        <v>296</v>
      </c>
      <c r="H17" s="1">
        <v>18</v>
      </c>
      <c r="I17" s="1">
        <v>4</v>
      </c>
      <c r="J17" s="1">
        <v>4</v>
      </c>
      <c r="K17" s="1">
        <v>4</v>
      </c>
      <c r="L17" s="1">
        <v>4</v>
      </c>
      <c r="M17" s="8">
        <v>2</v>
      </c>
      <c r="N17" s="8"/>
      <c r="O17" s="8"/>
      <c r="P17" s="1"/>
      <c r="Q17" s="1"/>
      <c r="R17" s="1"/>
      <c r="S17" s="1" t="s">
        <v>25</v>
      </c>
      <c r="T17" s="14"/>
    </row>
    <row r="18" spans="1:20" x14ac:dyDescent="0.2">
      <c r="A18" s="33"/>
      <c r="B18" s="33"/>
      <c r="C18" s="47"/>
      <c r="D18" s="47"/>
      <c r="E18" s="1">
        <v>3</v>
      </c>
      <c r="F18" s="5" t="s">
        <v>39</v>
      </c>
      <c r="G18" s="1">
        <f>4*16+4*16+4*17+4*17</f>
        <v>264</v>
      </c>
      <c r="H18" s="1">
        <v>16</v>
      </c>
      <c r="I18" s="1">
        <v>4</v>
      </c>
      <c r="J18" s="1">
        <v>4</v>
      </c>
      <c r="K18" s="1">
        <v>4</v>
      </c>
      <c r="L18" s="1">
        <v>4</v>
      </c>
      <c r="M18" s="8"/>
      <c r="N18" s="9"/>
      <c r="O18" s="8"/>
      <c r="P18" s="12"/>
      <c r="Q18" s="1"/>
      <c r="R18" s="1"/>
      <c r="S18" s="1" t="s">
        <v>25</v>
      </c>
      <c r="T18" s="14"/>
    </row>
    <row r="19" spans="1:20" x14ac:dyDescent="0.2">
      <c r="A19" s="33"/>
      <c r="B19" s="33"/>
      <c r="C19" s="47"/>
      <c r="D19" s="47"/>
      <c r="E19" s="1">
        <v>4</v>
      </c>
      <c r="F19" s="5" t="s">
        <v>40</v>
      </c>
      <c r="G19" s="1">
        <f>4*16+2*16</f>
        <v>96</v>
      </c>
      <c r="H19" s="1">
        <v>6</v>
      </c>
      <c r="I19" s="1">
        <v>4</v>
      </c>
      <c r="J19" s="1">
        <v>2</v>
      </c>
      <c r="K19" s="1"/>
      <c r="L19" s="1"/>
      <c r="M19" s="8"/>
      <c r="N19" s="8"/>
      <c r="O19" s="8"/>
      <c r="P19" s="1"/>
      <c r="Q19" s="1"/>
      <c r="R19" s="1"/>
      <c r="S19" s="1" t="s">
        <v>25</v>
      </c>
      <c r="T19" s="14"/>
    </row>
    <row r="20" spans="1:20" x14ac:dyDescent="0.2">
      <c r="A20" s="33"/>
      <c r="B20" s="33"/>
      <c r="C20" s="47"/>
      <c r="D20" s="47"/>
      <c r="E20" s="1">
        <v>5</v>
      </c>
      <c r="F20" s="5" t="s">
        <v>41</v>
      </c>
      <c r="G20" s="1">
        <f>2*16+2*16+2*17+2*17+2*16+2*16+2*16+2*16+2*14</f>
        <v>288</v>
      </c>
      <c r="H20" s="1">
        <v>18</v>
      </c>
      <c r="I20" s="1">
        <v>2</v>
      </c>
      <c r="J20" s="1">
        <v>2</v>
      </c>
      <c r="K20" s="1">
        <v>2</v>
      </c>
      <c r="L20" s="1">
        <v>2</v>
      </c>
      <c r="M20" s="8">
        <v>2</v>
      </c>
      <c r="N20" s="8">
        <v>2</v>
      </c>
      <c r="O20" s="8">
        <v>2</v>
      </c>
      <c r="P20" s="1">
        <v>2</v>
      </c>
      <c r="Q20" s="1">
        <v>2</v>
      </c>
      <c r="R20" s="1"/>
      <c r="S20" s="1" t="s">
        <v>25</v>
      </c>
      <c r="T20" s="14"/>
    </row>
    <row r="21" spans="1:20" x14ac:dyDescent="0.2">
      <c r="A21" s="33"/>
      <c r="B21" s="33"/>
      <c r="C21" s="47"/>
      <c r="D21" s="47"/>
      <c r="E21" s="1">
        <v>6</v>
      </c>
      <c r="F21" s="5" t="s">
        <v>104</v>
      </c>
      <c r="G21" s="1">
        <f>2*16</f>
        <v>32</v>
      </c>
      <c r="H21" s="1">
        <v>2</v>
      </c>
      <c r="J21" s="1"/>
      <c r="K21" s="1"/>
      <c r="L21" s="1"/>
      <c r="M21" s="1">
        <v>2</v>
      </c>
      <c r="N21" s="8"/>
      <c r="O21" s="8"/>
      <c r="P21" s="1"/>
      <c r="Q21" s="1"/>
      <c r="R21" s="1"/>
      <c r="S21" s="14"/>
      <c r="T21" s="1" t="s">
        <v>25</v>
      </c>
    </row>
    <row r="22" spans="1:20" x14ac:dyDescent="0.2">
      <c r="A22" s="33"/>
      <c r="B22" s="33"/>
      <c r="C22" s="50"/>
      <c r="D22" s="50"/>
      <c r="E22" s="1">
        <v>7</v>
      </c>
      <c r="F22" s="5" t="s">
        <v>42</v>
      </c>
      <c r="G22" s="1">
        <f>2*16+2*16</f>
        <v>64</v>
      </c>
      <c r="H22" s="1">
        <v>4</v>
      </c>
      <c r="I22" s="12"/>
      <c r="J22" s="12"/>
      <c r="K22" s="1"/>
      <c r="L22" s="1"/>
      <c r="M22" s="8"/>
      <c r="N22" s="12"/>
      <c r="O22" s="1">
        <v>2</v>
      </c>
      <c r="P22" s="1">
        <v>2</v>
      </c>
      <c r="Q22" s="1"/>
      <c r="R22" s="1"/>
      <c r="S22" s="14"/>
      <c r="T22" s="1" t="s">
        <v>25</v>
      </c>
    </row>
    <row r="23" spans="1:20" x14ac:dyDescent="0.2">
      <c r="A23" s="33"/>
      <c r="B23" s="33"/>
      <c r="C23" s="50"/>
      <c r="D23" s="51"/>
      <c r="E23" s="1">
        <v>8</v>
      </c>
      <c r="F23" s="5" t="s">
        <v>43</v>
      </c>
      <c r="G23" s="1">
        <f>2*16</f>
        <v>32</v>
      </c>
      <c r="H23" s="1">
        <v>2</v>
      </c>
      <c r="I23" s="1"/>
      <c r="J23" s="1"/>
      <c r="K23" s="1"/>
      <c r="L23" s="1"/>
      <c r="M23" s="8"/>
      <c r="N23" s="12"/>
      <c r="O23" s="8"/>
      <c r="P23" s="1">
        <v>2</v>
      </c>
      <c r="Q23" s="1"/>
      <c r="R23" s="1"/>
      <c r="S23" s="14"/>
      <c r="T23" s="1" t="s">
        <v>25</v>
      </c>
    </row>
    <row r="24" spans="1:20" x14ac:dyDescent="0.2">
      <c r="A24" s="33"/>
      <c r="B24" s="33"/>
      <c r="C24" s="52"/>
      <c r="D24" s="27" t="s">
        <v>33</v>
      </c>
      <c r="E24" s="27">
        <v>1</v>
      </c>
      <c r="F24" s="28" t="s">
        <v>44</v>
      </c>
      <c r="G24" s="27">
        <f>2*16</f>
        <v>32</v>
      </c>
      <c r="H24" s="27">
        <v>2</v>
      </c>
      <c r="I24" s="27">
        <v>2</v>
      </c>
      <c r="J24" s="27"/>
      <c r="K24" s="12"/>
      <c r="L24" s="5"/>
      <c r="M24" s="5"/>
      <c r="N24" s="5"/>
      <c r="O24" s="5"/>
      <c r="P24" s="5"/>
      <c r="Q24" s="5"/>
      <c r="R24" s="5"/>
      <c r="S24" s="1" t="s">
        <v>25</v>
      </c>
      <c r="T24" s="5"/>
    </row>
    <row r="25" spans="1:20" x14ac:dyDescent="0.2">
      <c r="A25" s="33"/>
      <c r="B25" s="33"/>
      <c r="C25" s="65" t="s">
        <v>102</v>
      </c>
      <c r="D25" s="66"/>
      <c r="E25" s="67"/>
      <c r="F25" s="29" t="s">
        <v>103</v>
      </c>
      <c r="G25" s="30">
        <v>16</v>
      </c>
      <c r="H25" s="30">
        <v>1</v>
      </c>
      <c r="I25" s="30">
        <v>1</v>
      </c>
      <c r="J25" s="27"/>
      <c r="K25" s="12"/>
      <c r="L25" s="28"/>
      <c r="M25" s="28"/>
      <c r="N25" s="28"/>
      <c r="O25" s="28"/>
      <c r="P25" s="28"/>
      <c r="Q25" s="28"/>
      <c r="R25" s="28"/>
      <c r="S25" s="27"/>
      <c r="T25" s="28"/>
    </row>
    <row r="26" spans="1:20" x14ac:dyDescent="0.2">
      <c r="A26" s="33"/>
      <c r="B26" s="33"/>
      <c r="C26" s="61" t="s">
        <v>45</v>
      </c>
      <c r="D26" s="62"/>
      <c r="E26" s="62"/>
      <c r="F26" s="63"/>
      <c r="G26" s="31">
        <f>SUM(G6:G25)</f>
        <v>1804</v>
      </c>
      <c r="H26" s="31">
        <f>SUM(H6:H25)</f>
        <v>108</v>
      </c>
      <c r="I26" s="31">
        <f t="shared" ref="I26" si="0">SUM(I6:I25)</f>
        <v>25</v>
      </c>
      <c r="J26" s="6">
        <f t="shared" ref="J26:L26" si="1">SUM(J6:J24)</f>
        <v>18</v>
      </c>
      <c r="K26" s="6">
        <f t="shared" si="1"/>
        <v>16</v>
      </c>
      <c r="L26" s="6">
        <f t="shared" si="1"/>
        <v>16</v>
      </c>
      <c r="M26" s="6">
        <f>SUM(M6:M23)</f>
        <v>11</v>
      </c>
      <c r="N26" s="6">
        <v>6</v>
      </c>
      <c r="O26" s="6">
        <v>6</v>
      </c>
      <c r="P26" s="6">
        <v>8</v>
      </c>
      <c r="Q26" s="6">
        <f>SUM(Q6:Q23)</f>
        <v>2</v>
      </c>
      <c r="R26" s="6">
        <f>SUM(R6:R23)</f>
        <v>0</v>
      </c>
      <c r="S26" s="16"/>
      <c r="T26" s="16"/>
    </row>
    <row r="27" spans="1:20" ht="14.25" customHeight="1" x14ac:dyDescent="0.2">
      <c r="A27" s="33" t="s">
        <v>46</v>
      </c>
      <c r="B27" s="33"/>
      <c r="C27" s="33" t="s">
        <v>47</v>
      </c>
      <c r="D27" s="33"/>
      <c r="E27" s="1">
        <v>1</v>
      </c>
      <c r="F27" s="5" t="s">
        <v>48</v>
      </c>
      <c r="G27" s="1">
        <f>4*17</f>
        <v>68</v>
      </c>
      <c r="H27" s="1">
        <v>4</v>
      </c>
      <c r="I27" s="1"/>
      <c r="J27" s="1">
        <v>4</v>
      </c>
      <c r="L27" s="1"/>
      <c r="M27" s="8"/>
      <c r="N27" s="12"/>
      <c r="O27" s="1"/>
      <c r="P27" s="1"/>
      <c r="Q27" s="1"/>
      <c r="R27" s="1"/>
      <c r="S27" s="1" t="s">
        <v>25</v>
      </c>
      <c r="T27" s="1"/>
    </row>
    <row r="28" spans="1:20" ht="14.25" customHeight="1" x14ac:dyDescent="0.2">
      <c r="A28" s="33"/>
      <c r="B28" s="33"/>
      <c r="C28" s="33"/>
      <c r="D28" s="33"/>
      <c r="E28" s="1">
        <v>2</v>
      </c>
      <c r="F28" s="5" t="s">
        <v>49</v>
      </c>
      <c r="G28" s="1">
        <f>4*16</f>
        <v>64</v>
      </c>
      <c r="H28" s="1">
        <v>4</v>
      </c>
      <c r="I28" s="1"/>
      <c r="K28" s="1">
        <v>4</v>
      </c>
      <c r="L28" s="1"/>
      <c r="M28" s="8"/>
      <c r="N28" s="8"/>
      <c r="O28" s="1"/>
      <c r="P28" s="1"/>
      <c r="Q28" s="1"/>
      <c r="R28" s="1"/>
      <c r="S28" s="1" t="s">
        <v>25</v>
      </c>
      <c r="T28" s="1"/>
    </row>
    <row r="29" spans="1:20" ht="14.25" customHeight="1" x14ac:dyDescent="0.2">
      <c r="A29" s="33"/>
      <c r="B29" s="33"/>
      <c r="C29" s="33"/>
      <c r="D29" s="33"/>
      <c r="E29" s="1">
        <v>3</v>
      </c>
      <c r="F29" s="5" t="s">
        <v>50</v>
      </c>
      <c r="G29" s="1">
        <f>6*17</f>
        <v>102</v>
      </c>
      <c r="H29" s="1">
        <v>6</v>
      </c>
      <c r="I29" s="1"/>
      <c r="J29" s="1"/>
      <c r="K29" s="1">
        <v>6</v>
      </c>
      <c r="L29" s="1"/>
      <c r="M29" s="8"/>
      <c r="N29" s="8"/>
      <c r="O29" s="8"/>
      <c r="P29" s="1"/>
      <c r="Q29" s="1"/>
      <c r="R29" s="1"/>
      <c r="S29" s="1" t="s">
        <v>25</v>
      </c>
      <c r="T29" s="1"/>
    </row>
    <row r="30" spans="1:20" x14ac:dyDescent="0.2">
      <c r="A30" s="33"/>
      <c r="B30" s="33"/>
      <c r="C30" s="33"/>
      <c r="D30" s="33"/>
      <c r="E30" s="1">
        <v>4</v>
      </c>
      <c r="F30" s="5" t="s">
        <v>51</v>
      </c>
      <c r="G30" s="1">
        <v>102</v>
      </c>
      <c r="H30" s="1">
        <v>6</v>
      </c>
      <c r="I30" s="1"/>
      <c r="J30" s="1"/>
      <c r="K30" s="1"/>
      <c r="L30" s="1">
        <v>6</v>
      </c>
      <c r="M30" s="12"/>
      <c r="N30" s="8"/>
      <c r="O30" s="8"/>
      <c r="P30" s="1"/>
      <c r="Q30" s="1"/>
      <c r="R30" s="1"/>
      <c r="S30" s="1" t="s">
        <v>25</v>
      </c>
      <c r="T30" s="1"/>
    </row>
    <row r="31" spans="1:20" x14ac:dyDescent="0.2">
      <c r="A31" s="33"/>
      <c r="B31" s="33"/>
      <c r="C31" s="33"/>
      <c r="D31" s="33"/>
      <c r="E31" s="1">
        <v>5</v>
      </c>
      <c r="F31" s="5" t="s">
        <v>52</v>
      </c>
      <c r="G31" s="1">
        <f>4*16</f>
        <v>64</v>
      </c>
      <c r="H31" s="1">
        <v>4</v>
      </c>
      <c r="I31" s="1"/>
      <c r="J31" s="1"/>
      <c r="K31" s="1"/>
      <c r="L31" s="8"/>
      <c r="M31" s="1"/>
      <c r="N31" s="8">
        <v>4</v>
      </c>
      <c r="O31" s="8"/>
      <c r="P31" s="1"/>
      <c r="Q31" s="1"/>
      <c r="R31" s="1"/>
      <c r="S31" s="1" t="s">
        <v>25</v>
      </c>
      <c r="T31" s="1"/>
    </row>
    <row r="32" spans="1:20" x14ac:dyDescent="0.2">
      <c r="A32" s="33"/>
      <c r="B32" s="33"/>
      <c r="C32" s="33"/>
      <c r="D32" s="33"/>
      <c r="E32" s="1">
        <v>6</v>
      </c>
      <c r="F32" s="5" t="s">
        <v>53</v>
      </c>
      <c r="G32" s="1">
        <f>4*16</f>
        <v>64</v>
      </c>
      <c r="H32" s="1">
        <v>4</v>
      </c>
      <c r="I32" s="1"/>
      <c r="J32" s="1"/>
      <c r="K32" s="12"/>
      <c r="L32" s="1"/>
      <c r="M32" s="12"/>
      <c r="N32" s="1"/>
      <c r="O32" s="8">
        <v>4</v>
      </c>
      <c r="P32" s="12"/>
      <c r="Q32" s="1"/>
      <c r="R32" s="1"/>
      <c r="S32" s="1" t="s">
        <v>25</v>
      </c>
      <c r="T32" s="1"/>
    </row>
    <row r="33" spans="1:20" x14ac:dyDescent="0.2">
      <c r="A33" s="33"/>
      <c r="B33" s="33"/>
      <c r="C33" s="33"/>
      <c r="D33" s="33"/>
      <c r="E33" s="64" t="s">
        <v>54</v>
      </c>
      <c r="F33" s="64"/>
      <c r="G33" s="7">
        <f>SUM(G27:G32)</f>
        <v>464</v>
      </c>
      <c r="H33" s="7">
        <f>SUM(H27:H32)</f>
        <v>28</v>
      </c>
      <c r="I33" s="7">
        <f t="shared" ref="I33:R33" si="2">SUM(I27:I32)</f>
        <v>0</v>
      </c>
      <c r="J33" s="7">
        <f t="shared" si="2"/>
        <v>4</v>
      </c>
      <c r="K33" s="7">
        <f t="shared" si="2"/>
        <v>10</v>
      </c>
      <c r="L33" s="7">
        <f t="shared" si="2"/>
        <v>6</v>
      </c>
      <c r="M33" s="7">
        <f t="shared" si="2"/>
        <v>0</v>
      </c>
      <c r="N33" s="7">
        <f t="shared" si="2"/>
        <v>4</v>
      </c>
      <c r="O33" s="7">
        <f t="shared" si="2"/>
        <v>4</v>
      </c>
      <c r="P33" s="7">
        <f t="shared" si="2"/>
        <v>0</v>
      </c>
      <c r="Q33" s="7">
        <f t="shared" si="2"/>
        <v>0</v>
      </c>
      <c r="R33" s="7">
        <f t="shared" si="2"/>
        <v>0</v>
      </c>
      <c r="S33" s="17"/>
      <c r="T33" s="18"/>
    </row>
    <row r="34" spans="1:20" ht="14.25" customHeight="1" x14ac:dyDescent="0.2">
      <c r="A34" s="33"/>
      <c r="B34" s="33"/>
      <c r="C34" s="33" t="s">
        <v>55</v>
      </c>
      <c r="D34" s="33"/>
      <c r="E34" s="1">
        <v>1</v>
      </c>
      <c r="F34" s="5" t="s">
        <v>56</v>
      </c>
      <c r="G34" s="1">
        <f>6*16</f>
        <v>96</v>
      </c>
      <c r="H34" s="1">
        <v>6</v>
      </c>
      <c r="I34" s="1"/>
      <c r="J34" s="1"/>
      <c r="K34" s="1"/>
      <c r="L34" s="12"/>
      <c r="M34" s="1">
        <v>6</v>
      </c>
      <c r="N34" s="12"/>
      <c r="O34" s="8"/>
      <c r="P34" s="1"/>
      <c r="Q34" s="1"/>
      <c r="R34" s="1"/>
      <c r="S34" s="1" t="s">
        <v>25</v>
      </c>
      <c r="T34" s="1"/>
    </row>
    <row r="35" spans="1:20" ht="15.75" customHeight="1" x14ac:dyDescent="0.2">
      <c r="A35" s="33"/>
      <c r="B35" s="33"/>
      <c r="C35" s="33"/>
      <c r="D35" s="33"/>
      <c r="E35" s="1">
        <v>2</v>
      </c>
      <c r="F35" s="5" t="s">
        <v>57</v>
      </c>
      <c r="G35" s="1">
        <f>4*16</f>
        <v>64</v>
      </c>
      <c r="H35" s="1">
        <v>4</v>
      </c>
      <c r="I35" s="1"/>
      <c r="J35" s="8"/>
      <c r="K35" s="8"/>
      <c r="L35" s="8"/>
      <c r="M35" s="12"/>
      <c r="N35" s="8">
        <v>4</v>
      </c>
      <c r="O35" s="8"/>
      <c r="P35" s="8"/>
      <c r="Q35" s="8"/>
      <c r="R35" s="8"/>
      <c r="S35" s="1" t="s">
        <v>25</v>
      </c>
      <c r="T35" s="1"/>
    </row>
    <row r="36" spans="1:20" ht="15.75" customHeight="1" x14ac:dyDescent="0.2">
      <c r="A36" s="33"/>
      <c r="B36" s="33"/>
      <c r="C36" s="33"/>
      <c r="D36" s="33"/>
      <c r="E36" s="1">
        <v>3</v>
      </c>
      <c r="F36" s="5" t="s">
        <v>58</v>
      </c>
      <c r="G36" s="1">
        <f>4*16</f>
        <v>64</v>
      </c>
      <c r="H36" s="1">
        <v>4</v>
      </c>
      <c r="I36" s="1"/>
      <c r="J36" s="8"/>
      <c r="K36" s="8"/>
      <c r="L36" s="8"/>
      <c r="M36" s="12"/>
      <c r="N36" s="8">
        <v>4</v>
      </c>
      <c r="O36" s="8"/>
      <c r="P36" s="8"/>
      <c r="Q36" s="8"/>
      <c r="R36" s="8"/>
      <c r="S36" s="1" t="s">
        <v>25</v>
      </c>
      <c r="T36" s="1"/>
    </row>
    <row r="37" spans="1:20" ht="15.75" customHeight="1" x14ac:dyDescent="0.2">
      <c r="A37" s="33"/>
      <c r="B37" s="33"/>
      <c r="C37" s="33"/>
      <c r="D37" s="33"/>
      <c r="E37" s="1">
        <v>4</v>
      </c>
      <c r="F37" s="5" t="s">
        <v>59</v>
      </c>
      <c r="G37" s="1">
        <f>4*16</f>
        <v>64</v>
      </c>
      <c r="H37" s="1">
        <v>4</v>
      </c>
      <c r="I37" s="1"/>
      <c r="J37" s="8"/>
      <c r="K37" s="12"/>
      <c r="L37" s="12"/>
      <c r="M37">
        <v>4</v>
      </c>
      <c r="N37" s="12"/>
      <c r="O37" s="8"/>
      <c r="P37" s="8"/>
      <c r="Q37" s="8"/>
      <c r="R37" s="8"/>
      <c r="S37" s="1" t="s">
        <v>25</v>
      </c>
      <c r="T37" s="1"/>
    </row>
    <row r="38" spans="1:20" ht="15.75" customHeight="1" x14ac:dyDescent="0.2">
      <c r="A38" s="33"/>
      <c r="B38" s="33"/>
      <c r="C38" s="33"/>
      <c r="D38" s="33"/>
      <c r="E38" s="1">
        <v>5</v>
      </c>
      <c r="F38" s="5" t="s">
        <v>60</v>
      </c>
      <c r="G38" s="1">
        <f>4*16</f>
        <v>64</v>
      </c>
      <c r="H38" s="1">
        <v>4</v>
      </c>
      <c r="I38" s="1"/>
      <c r="J38" s="8"/>
      <c r="K38" s="8"/>
      <c r="L38" s="8"/>
      <c r="M38" s="12"/>
      <c r="N38" s="12"/>
      <c r="O38" s="8">
        <v>4</v>
      </c>
      <c r="P38" s="8"/>
      <c r="Q38" s="8"/>
      <c r="R38" s="8"/>
      <c r="S38" s="1" t="s">
        <v>25</v>
      </c>
      <c r="T38" s="1"/>
    </row>
    <row r="39" spans="1:20" ht="15.75" customHeight="1" x14ac:dyDescent="0.2">
      <c r="A39" s="33"/>
      <c r="B39" s="33"/>
      <c r="C39" s="33"/>
      <c r="D39" s="33"/>
      <c r="E39" s="1">
        <v>6</v>
      </c>
      <c r="F39" s="5" t="s">
        <v>61</v>
      </c>
      <c r="G39" s="1">
        <f>4*16</f>
        <v>64</v>
      </c>
      <c r="H39" s="1">
        <v>4</v>
      </c>
      <c r="I39" s="1"/>
      <c r="J39" s="8"/>
      <c r="K39" s="12"/>
      <c r="M39" s="12"/>
      <c r="N39" s="12"/>
      <c r="O39" s="8"/>
      <c r="P39" s="8">
        <v>4</v>
      </c>
      <c r="Q39" s="8"/>
      <c r="R39" s="8"/>
      <c r="S39" s="1" t="s">
        <v>25</v>
      </c>
      <c r="T39" s="1"/>
    </row>
    <row r="40" spans="1:20" ht="15.75" customHeight="1" x14ac:dyDescent="0.2">
      <c r="A40" s="33"/>
      <c r="B40" s="33"/>
      <c r="C40" s="33"/>
      <c r="D40" s="33"/>
      <c r="E40" s="1">
        <v>7</v>
      </c>
      <c r="F40" s="5" t="s">
        <v>62</v>
      </c>
      <c r="G40" s="1">
        <f>6*14</f>
        <v>84</v>
      </c>
      <c r="H40" s="1">
        <v>6</v>
      </c>
      <c r="I40" s="13"/>
      <c r="J40" s="8"/>
      <c r="K40" s="8"/>
      <c r="L40" s="8"/>
      <c r="M40" s="8"/>
      <c r="N40" s="8"/>
      <c r="P40" s="8"/>
      <c r="Q40" s="8">
        <v>6</v>
      </c>
      <c r="R40" s="8"/>
      <c r="S40" s="1" t="s">
        <v>25</v>
      </c>
      <c r="T40" s="1"/>
    </row>
    <row r="41" spans="1:20" x14ac:dyDescent="0.2">
      <c r="A41" s="33"/>
      <c r="B41" s="33"/>
      <c r="C41" s="33"/>
      <c r="D41" s="33"/>
      <c r="E41" s="64" t="s">
        <v>54</v>
      </c>
      <c r="F41" s="64"/>
      <c r="G41" s="7">
        <f>SUM(G34:G40)</f>
        <v>500</v>
      </c>
      <c r="H41" s="7">
        <f>SUM(H34:H40)</f>
        <v>32</v>
      </c>
      <c r="I41" s="7">
        <f t="shared" ref="I41:R41" si="3">SUM(I34:I40)</f>
        <v>0</v>
      </c>
      <c r="J41" s="7">
        <f t="shared" si="3"/>
        <v>0</v>
      </c>
      <c r="K41" s="7">
        <f t="shared" si="3"/>
        <v>0</v>
      </c>
      <c r="L41" s="7">
        <f t="shared" si="3"/>
        <v>0</v>
      </c>
      <c r="M41" s="7">
        <f t="shared" si="3"/>
        <v>10</v>
      </c>
      <c r="N41" s="7">
        <f t="shared" si="3"/>
        <v>8</v>
      </c>
      <c r="O41" s="7">
        <f t="shared" si="3"/>
        <v>4</v>
      </c>
      <c r="P41" s="7">
        <f t="shared" si="3"/>
        <v>4</v>
      </c>
      <c r="Q41" s="7">
        <f t="shared" si="3"/>
        <v>6</v>
      </c>
      <c r="R41" s="7">
        <f t="shared" si="3"/>
        <v>0</v>
      </c>
      <c r="S41" s="17"/>
      <c r="T41" s="18"/>
    </row>
    <row r="42" spans="1:20" x14ac:dyDescent="0.2">
      <c r="A42" s="33"/>
      <c r="B42" s="33"/>
      <c r="C42" s="46" t="s">
        <v>63</v>
      </c>
      <c r="D42" s="33" t="s">
        <v>64</v>
      </c>
      <c r="E42" s="1">
        <v>1</v>
      </c>
      <c r="F42" s="5" t="s">
        <v>65</v>
      </c>
      <c r="G42" s="1">
        <f>6*16</f>
        <v>96</v>
      </c>
      <c r="H42" s="1">
        <v>6</v>
      </c>
      <c r="I42" s="1"/>
      <c r="J42" s="1"/>
      <c r="K42" s="1"/>
      <c r="L42" s="1"/>
      <c r="M42" s="1"/>
      <c r="N42" s="1">
        <v>6</v>
      </c>
      <c r="O42" s="1"/>
      <c r="P42" s="1"/>
      <c r="Q42" s="1"/>
      <c r="R42" s="1"/>
      <c r="S42" s="1" t="s">
        <v>25</v>
      </c>
      <c r="T42" s="1"/>
    </row>
    <row r="43" spans="1:20" x14ac:dyDescent="0.2">
      <c r="A43" s="33"/>
      <c r="B43" s="33"/>
      <c r="C43" s="47"/>
      <c r="D43" s="33"/>
      <c r="E43" s="1">
        <v>2</v>
      </c>
      <c r="F43" s="5" t="s">
        <v>66</v>
      </c>
      <c r="G43" s="1">
        <f>6*16</f>
        <v>96</v>
      </c>
      <c r="H43" s="1">
        <v>6</v>
      </c>
      <c r="I43" s="1"/>
      <c r="J43" s="1"/>
      <c r="K43" s="1"/>
      <c r="L43" s="1"/>
      <c r="M43" s="1"/>
      <c r="N43" s="1"/>
      <c r="O43" s="1">
        <v>6</v>
      </c>
      <c r="P43" s="1"/>
      <c r="Q43" s="1"/>
      <c r="R43" s="1"/>
      <c r="S43" s="1" t="s">
        <v>25</v>
      </c>
      <c r="T43" s="1"/>
    </row>
    <row r="44" spans="1:20" x14ac:dyDescent="0.2">
      <c r="A44" s="33"/>
      <c r="B44" s="33"/>
      <c r="C44" s="47"/>
      <c r="D44" s="33"/>
      <c r="E44" s="1">
        <v>3</v>
      </c>
      <c r="F44" s="5" t="s">
        <v>67</v>
      </c>
      <c r="G44" s="1">
        <f>8*16</f>
        <v>128</v>
      </c>
      <c r="H44" s="1">
        <v>8</v>
      </c>
      <c r="I44" s="1"/>
      <c r="J44" s="1"/>
      <c r="K44" s="1"/>
      <c r="L44" s="1"/>
      <c r="M44" s="1"/>
      <c r="N44" s="1"/>
      <c r="O44" s="1"/>
      <c r="P44" s="1">
        <v>8</v>
      </c>
      <c r="Q44" s="1"/>
      <c r="R44" s="1"/>
      <c r="S44" s="1" t="s">
        <v>25</v>
      </c>
      <c r="T44" s="1"/>
    </row>
    <row r="45" spans="1:20" x14ac:dyDescent="0.2">
      <c r="A45" s="33"/>
      <c r="B45" s="33"/>
      <c r="C45" s="47"/>
      <c r="D45" s="33"/>
      <c r="E45" s="1">
        <v>4</v>
      </c>
      <c r="F45" s="5" t="s">
        <v>68</v>
      </c>
      <c r="G45" s="1">
        <f>14*12</f>
        <v>168</v>
      </c>
      <c r="H45" s="1">
        <v>12</v>
      </c>
      <c r="I45" s="1"/>
      <c r="J45" s="1"/>
      <c r="K45" s="1"/>
      <c r="L45" s="1"/>
      <c r="M45" s="1"/>
      <c r="N45" s="1"/>
      <c r="O45" s="1"/>
      <c r="P45" s="8"/>
      <c r="Q45" s="2">
        <v>12</v>
      </c>
      <c r="R45" s="1"/>
      <c r="S45" s="1" t="s">
        <v>25</v>
      </c>
      <c r="T45" s="1"/>
    </row>
    <row r="46" spans="1:20" x14ac:dyDescent="0.2">
      <c r="A46" s="33"/>
      <c r="B46" s="33"/>
      <c r="C46" s="47"/>
      <c r="D46" s="33" t="s">
        <v>69</v>
      </c>
      <c r="E46" s="1">
        <v>1</v>
      </c>
      <c r="F46" s="5" t="s">
        <v>70</v>
      </c>
      <c r="G46" s="1">
        <f>6*16</f>
        <v>96</v>
      </c>
      <c r="H46" s="1">
        <v>6</v>
      </c>
      <c r="I46" s="1"/>
      <c r="J46" s="1"/>
      <c r="K46" s="1"/>
      <c r="L46" s="1"/>
      <c r="M46" s="1"/>
      <c r="N46" s="1">
        <v>6</v>
      </c>
      <c r="O46" s="1"/>
      <c r="P46" s="1"/>
      <c r="Q46" s="1"/>
      <c r="R46" s="1"/>
      <c r="S46" s="1" t="s">
        <v>25</v>
      </c>
      <c r="T46" s="1"/>
    </row>
    <row r="47" spans="1:20" x14ac:dyDescent="0.2">
      <c r="A47" s="33"/>
      <c r="B47" s="33"/>
      <c r="C47" s="47"/>
      <c r="D47" s="33"/>
      <c r="E47" s="1">
        <v>2</v>
      </c>
      <c r="F47" s="5" t="s">
        <v>71</v>
      </c>
      <c r="G47" s="1">
        <f>6*16</f>
        <v>96</v>
      </c>
      <c r="H47" s="1">
        <v>6</v>
      </c>
      <c r="I47" s="1"/>
      <c r="J47" s="1"/>
      <c r="K47" s="1"/>
      <c r="L47" s="1"/>
      <c r="M47" s="1"/>
      <c r="N47" s="1"/>
      <c r="O47" s="1">
        <v>6</v>
      </c>
      <c r="P47" s="1"/>
      <c r="Q47" s="1"/>
      <c r="R47" s="1"/>
      <c r="S47" s="1" t="s">
        <v>25</v>
      </c>
      <c r="T47" s="1"/>
    </row>
    <row r="48" spans="1:20" x14ac:dyDescent="0.2">
      <c r="A48" s="33"/>
      <c r="B48" s="33"/>
      <c r="C48" s="47"/>
      <c r="D48" s="33"/>
      <c r="E48" s="1">
        <v>3</v>
      </c>
      <c r="F48" s="5" t="s">
        <v>72</v>
      </c>
      <c r="G48" s="1">
        <f>8*16</f>
        <v>128</v>
      </c>
      <c r="H48" s="1">
        <v>8</v>
      </c>
      <c r="I48" s="1"/>
      <c r="J48" s="1"/>
      <c r="K48" s="1"/>
      <c r="L48" s="1"/>
      <c r="M48" s="1"/>
      <c r="N48" s="1"/>
      <c r="O48" s="1"/>
      <c r="P48" s="1">
        <v>8</v>
      </c>
      <c r="Q48" s="1"/>
      <c r="R48" s="1"/>
      <c r="S48" s="1" t="s">
        <v>25</v>
      </c>
      <c r="T48" s="1"/>
    </row>
    <row r="49" spans="1:20" x14ac:dyDescent="0.2">
      <c r="A49" s="33"/>
      <c r="B49" s="33"/>
      <c r="C49" s="47"/>
      <c r="D49" s="33"/>
      <c r="E49" s="1">
        <v>4</v>
      </c>
      <c r="F49" s="5" t="s">
        <v>73</v>
      </c>
      <c r="G49" s="1">
        <f>14*12</f>
        <v>168</v>
      </c>
      <c r="H49" s="1">
        <v>12</v>
      </c>
      <c r="I49" s="1"/>
      <c r="J49" s="1"/>
      <c r="K49" s="1"/>
      <c r="L49" s="1"/>
      <c r="M49" s="1"/>
      <c r="N49" s="1"/>
      <c r="O49" s="1"/>
      <c r="P49" s="8"/>
      <c r="Q49" s="2">
        <v>12</v>
      </c>
      <c r="R49" s="1"/>
      <c r="S49" s="1" t="s">
        <v>25</v>
      </c>
      <c r="T49" s="1"/>
    </row>
    <row r="50" spans="1:20" x14ac:dyDescent="0.2">
      <c r="A50" s="33"/>
      <c r="B50" s="33"/>
      <c r="C50" s="47"/>
      <c r="D50" s="33" t="s">
        <v>74</v>
      </c>
      <c r="E50" s="1">
        <v>1</v>
      </c>
      <c r="F50" s="5" t="s">
        <v>75</v>
      </c>
      <c r="G50" s="1">
        <f>6*16</f>
        <v>96</v>
      </c>
      <c r="H50" s="1">
        <v>6</v>
      </c>
      <c r="I50" s="1"/>
      <c r="J50" s="1"/>
      <c r="K50" s="1"/>
      <c r="L50" s="1"/>
      <c r="M50" s="1"/>
      <c r="N50" s="1">
        <v>6</v>
      </c>
      <c r="O50" s="1"/>
      <c r="P50" s="1"/>
      <c r="Q50" s="1"/>
      <c r="R50" s="1"/>
      <c r="S50" s="1" t="s">
        <v>25</v>
      </c>
      <c r="T50" s="1"/>
    </row>
    <row r="51" spans="1:20" x14ac:dyDescent="0.2">
      <c r="A51" s="33"/>
      <c r="B51" s="33"/>
      <c r="C51" s="47"/>
      <c r="D51" s="33"/>
      <c r="E51" s="1">
        <v>2</v>
      </c>
      <c r="F51" s="5" t="s">
        <v>76</v>
      </c>
      <c r="G51" s="1">
        <f>6*16</f>
        <v>96</v>
      </c>
      <c r="H51" s="1">
        <v>6</v>
      </c>
      <c r="I51" s="1"/>
      <c r="J51" s="1"/>
      <c r="K51" s="1"/>
      <c r="L51" s="1"/>
      <c r="M51" s="1"/>
      <c r="N51" s="1"/>
      <c r="O51" s="1">
        <v>6</v>
      </c>
      <c r="P51" s="1"/>
      <c r="Q51" s="1"/>
      <c r="R51" s="1"/>
      <c r="S51" s="1" t="s">
        <v>25</v>
      </c>
      <c r="T51" s="1"/>
    </row>
    <row r="52" spans="1:20" x14ac:dyDescent="0.2">
      <c r="A52" s="33"/>
      <c r="B52" s="33"/>
      <c r="C52" s="47"/>
      <c r="D52" s="33"/>
      <c r="E52" s="1">
        <v>3</v>
      </c>
      <c r="F52" s="5" t="s">
        <v>77</v>
      </c>
      <c r="G52" s="1">
        <f>8*16</f>
        <v>128</v>
      </c>
      <c r="H52" s="1">
        <v>8</v>
      </c>
      <c r="I52" s="1"/>
      <c r="J52" s="1"/>
      <c r="K52" s="1"/>
      <c r="L52" s="1"/>
      <c r="M52" s="1"/>
      <c r="N52" s="1"/>
      <c r="O52" s="1"/>
      <c r="P52" s="1">
        <v>8</v>
      </c>
      <c r="Q52" s="1"/>
      <c r="R52" s="1"/>
      <c r="S52" s="1" t="s">
        <v>25</v>
      </c>
      <c r="T52" s="1"/>
    </row>
    <row r="53" spans="1:20" x14ac:dyDescent="0.2">
      <c r="A53" s="33"/>
      <c r="B53" s="33"/>
      <c r="C53" s="47"/>
      <c r="D53" s="33"/>
      <c r="E53" s="1">
        <v>4</v>
      </c>
      <c r="F53" s="5" t="s">
        <v>78</v>
      </c>
      <c r="G53" s="1">
        <f>14*12</f>
        <v>168</v>
      </c>
      <c r="H53" s="1">
        <v>12</v>
      </c>
      <c r="I53" s="1"/>
      <c r="J53" s="1"/>
      <c r="K53" s="1"/>
      <c r="L53" s="1"/>
      <c r="M53" s="1"/>
      <c r="N53" s="1"/>
      <c r="O53" s="1"/>
      <c r="P53" s="8"/>
      <c r="Q53" s="2">
        <v>12</v>
      </c>
      <c r="R53" s="1"/>
      <c r="S53" s="1" t="s">
        <v>25</v>
      </c>
      <c r="T53" s="1"/>
    </row>
    <row r="54" spans="1:20" x14ac:dyDescent="0.2">
      <c r="A54" s="33"/>
      <c r="B54" s="33"/>
      <c r="C54" s="48"/>
      <c r="D54" s="64" t="s">
        <v>54</v>
      </c>
      <c r="E54" s="64"/>
      <c r="F54" s="64"/>
      <c r="G54" s="7">
        <f>SUM(G50:G53)</f>
        <v>488</v>
      </c>
      <c r="H54" s="7">
        <f>SUM(H50:H53)</f>
        <v>32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6</v>
      </c>
      <c r="O54" s="7">
        <v>6</v>
      </c>
      <c r="P54" s="7">
        <v>8</v>
      </c>
      <c r="Q54" s="7">
        <v>12</v>
      </c>
      <c r="R54" s="19" t="s">
        <v>79</v>
      </c>
      <c r="S54" s="17"/>
      <c r="T54" s="18"/>
    </row>
    <row r="55" spans="1:20" x14ac:dyDescent="0.2">
      <c r="A55" s="33"/>
      <c r="B55" s="33"/>
      <c r="C55" s="33" t="s">
        <v>80</v>
      </c>
      <c r="D55" s="33"/>
      <c r="E55" s="1">
        <v>1</v>
      </c>
      <c r="F55" s="5" t="s">
        <v>40</v>
      </c>
      <c r="G55" s="1">
        <v>28</v>
      </c>
      <c r="H55" s="1">
        <v>1</v>
      </c>
      <c r="I55" s="1"/>
      <c r="J55" s="1" t="s">
        <v>81</v>
      </c>
      <c r="K55" s="1"/>
      <c r="L55" s="1"/>
      <c r="M55" s="1"/>
      <c r="N55" s="1"/>
      <c r="O55" s="1"/>
      <c r="P55" s="1"/>
      <c r="Q55" s="5"/>
      <c r="R55" s="5"/>
      <c r="S55" s="1" t="s">
        <v>25</v>
      </c>
      <c r="T55" s="12"/>
    </row>
    <row r="56" spans="1:20" x14ac:dyDescent="0.2">
      <c r="A56" s="33"/>
      <c r="B56" s="33"/>
      <c r="C56" s="33"/>
      <c r="D56" s="33"/>
      <c r="E56" s="1">
        <v>2</v>
      </c>
      <c r="F56" s="5" t="s">
        <v>48</v>
      </c>
      <c r="G56" s="1">
        <v>28</v>
      </c>
      <c r="H56" s="1">
        <v>1</v>
      </c>
      <c r="I56" s="1"/>
      <c r="J56" s="1" t="s">
        <v>81</v>
      </c>
      <c r="K56" s="1"/>
      <c r="L56" s="1"/>
      <c r="M56" s="1"/>
      <c r="N56" s="1"/>
      <c r="O56" s="1"/>
      <c r="P56" s="1"/>
      <c r="Q56" s="5"/>
      <c r="R56" s="5"/>
      <c r="S56" s="1" t="s">
        <v>25</v>
      </c>
      <c r="T56" s="12"/>
    </row>
    <row r="57" spans="1:20" x14ac:dyDescent="0.2">
      <c r="A57" s="33"/>
      <c r="B57" s="33"/>
      <c r="C57" s="33"/>
      <c r="D57" s="33"/>
      <c r="E57" s="1">
        <v>3</v>
      </c>
      <c r="F57" s="5" t="s">
        <v>50</v>
      </c>
      <c r="G57" s="1">
        <v>28</v>
      </c>
      <c r="H57" s="1">
        <v>1</v>
      </c>
      <c r="I57" s="1"/>
      <c r="J57" s="1"/>
      <c r="K57" s="1" t="s">
        <v>81</v>
      </c>
      <c r="L57" s="1"/>
      <c r="M57" s="1"/>
      <c r="N57" s="1"/>
      <c r="O57" s="1"/>
      <c r="P57" s="1"/>
      <c r="Q57" s="5"/>
      <c r="R57" s="5"/>
      <c r="S57" s="1" t="s">
        <v>25</v>
      </c>
      <c r="T57" s="12"/>
    </row>
    <row r="58" spans="1:20" x14ac:dyDescent="0.2">
      <c r="A58" s="33"/>
      <c r="B58" s="33"/>
      <c r="C58" s="33"/>
      <c r="D58" s="33"/>
      <c r="E58" s="1">
        <v>4</v>
      </c>
      <c r="F58" s="5" t="s">
        <v>51</v>
      </c>
      <c r="G58" s="1">
        <v>28</v>
      </c>
      <c r="H58" s="1">
        <v>1</v>
      </c>
      <c r="I58" s="1"/>
      <c r="J58" s="1"/>
      <c r="K58" s="1"/>
      <c r="L58" s="1" t="s">
        <v>81</v>
      </c>
      <c r="M58" s="12"/>
      <c r="N58" s="1"/>
      <c r="O58" s="1"/>
      <c r="P58" s="1"/>
      <c r="Q58" s="5"/>
      <c r="R58" s="5"/>
      <c r="S58" s="1" t="s">
        <v>25</v>
      </c>
      <c r="T58" s="12"/>
    </row>
    <row r="59" spans="1:20" x14ac:dyDescent="0.2">
      <c r="A59" s="33"/>
      <c r="B59" s="33"/>
      <c r="C59" s="33"/>
      <c r="D59" s="33"/>
      <c r="E59" s="1">
        <v>5</v>
      </c>
      <c r="F59" s="5" t="s">
        <v>59</v>
      </c>
      <c r="G59" s="1">
        <v>28</v>
      </c>
      <c r="H59" s="1">
        <v>1</v>
      </c>
      <c r="I59" s="1"/>
      <c r="J59" s="1"/>
      <c r="K59" s="12"/>
      <c r="L59" s="1"/>
      <c r="M59" s="1" t="s">
        <v>81</v>
      </c>
      <c r="N59" s="1"/>
      <c r="O59" s="12"/>
      <c r="P59" s="1"/>
      <c r="Q59" s="5"/>
      <c r="R59" s="5"/>
      <c r="S59" s="1" t="s">
        <v>25</v>
      </c>
      <c r="T59" s="12"/>
    </row>
    <row r="60" spans="1:20" x14ac:dyDescent="0.2">
      <c r="A60" s="33"/>
      <c r="B60" s="33"/>
      <c r="C60" s="33"/>
      <c r="D60" s="33"/>
      <c r="E60" s="1">
        <v>6</v>
      </c>
      <c r="F60" s="5" t="s">
        <v>56</v>
      </c>
      <c r="G60" s="1">
        <v>28</v>
      </c>
      <c r="H60" s="1">
        <v>1</v>
      </c>
      <c r="I60" s="1"/>
      <c r="J60" s="1"/>
      <c r="K60" s="1"/>
      <c r="L60" s="1"/>
      <c r="M60" s="1" t="s">
        <v>81</v>
      </c>
      <c r="N60" s="1"/>
      <c r="O60" s="1"/>
      <c r="P60" s="1"/>
      <c r="Q60" s="5"/>
      <c r="R60" s="5"/>
      <c r="S60" s="1" t="s">
        <v>25</v>
      </c>
      <c r="T60" s="12"/>
    </row>
    <row r="61" spans="1:20" x14ac:dyDescent="0.2">
      <c r="A61" s="33"/>
      <c r="B61" s="33"/>
      <c r="C61" s="33"/>
      <c r="D61" s="33"/>
      <c r="E61" s="1">
        <v>7</v>
      </c>
      <c r="F61" s="5" t="s">
        <v>82</v>
      </c>
      <c r="G61" s="1">
        <v>56</v>
      </c>
      <c r="H61" s="1">
        <v>2</v>
      </c>
      <c r="I61" s="1"/>
      <c r="J61" s="1"/>
      <c r="K61" s="1"/>
      <c r="L61" s="1"/>
      <c r="M61" s="1"/>
      <c r="N61" s="1" t="s">
        <v>83</v>
      </c>
      <c r="O61" s="1"/>
      <c r="P61" s="1"/>
      <c r="Q61" s="5"/>
      <c r="R61" s="5"/>
      <c r="S61" s="1" t="s">
        <v>25</v>
      </c>
      <c r="T61" s="12"/>
    </row>
    <row r="62" spans="1:20" x14ac:dyDescent="0.2">
      <c r="A62" s="33"/>
      <c r="B62" s="33"/>
      <c r="C62" s="33"/>
      <c r="D62" s="33"/>
      <c r="E62" s="33">
        <v>8</v>
      </c>
      <c r="F62" s="5" t="s">
        <v>84</v>
      </c>
      <c r="G62" s="46">
        <v>52</v>
      </c>
      <c r="H62" s="33">
        <v>2</v>
      </c>
      <c r="I62" s="33"/>
      <c r="J62" s="33"/>
      <c r="K62" s="33"/>
      <c r="L62" s="33"/>
      <c r="M62" s="33"/>
      <c r="N62" s="33"/>
      <c r="O62" s="33" t="s">
        <v>83</v>
      </c>
      <c r="P62" s="33"/>
      <c r="Q62" s="44"/>
      <c r="R62" s="44"/>
      <c r="S62" s="33" t="s">
        <v>25</v>
      </c>
      <c r="T62" s="12"/>
    </row>
    <row r="63" spans="1:20" x14ac:dyDescent="0.2">
      <c r="A63" s="33"/>
      <c r="B63" s="33"/>
      <c r="C63" s="33"/>
      <c r="D63" s="33"/>
      <c r="E63" s="34"/>
      <c r="F63" s="5" t="s">
        <v>71</v>
      </c>
      <c r="G63" s="47"/>
      <c r="H63" s="34"/>
      <c r="I63" s="34"/>
      <c r="J63" s="34"/>
      <c r="K63" s="34"/>
      <c r="L63" s="34"/>
      <c r="M63" s="34"/>
      <c r="N63" s="34"/>
      <c r="O63" s="34"/>
      <c r="P63" s="34"/>
      <c r="Q63" s="45"/>
      <c r="R63" s="45"/>
      <c r="S63" s="34"/>
      <c r="T63" s="12"/>
    </row>
    <row r="64" spans="1:20" x14ac:dyDescent="0.2">
      <c r="A64" s="33"/>
      <c r="B64" s="33"/>
      <c r="C64" s="33"/>
      <c r="D64" s="33"/>
      <c r="E64" s="34"/>
      <c r="F64" s="5" t="s">
        <v>76</v>
      </c>
      <c r="G64" s="48"/>
      <c r="H64" s="34"/>
      <c r="I64" s="34"/>
      <c r="J64" s="34"/>
      <c r="K64" s="34"/>
      <c r="L64" s="34"/>
      <c r="M64" s="34"/>
      <c r="N64" s="34"/>
      <c r="O64" s="34"/>
      <c r="P64" s="34"/>
      <c r="Q64" s="45"/>
      <c r="R64" s="45"/>
      <c r="S64" s="34"/>
      <c r="T64" s="12"/>
    </row>
    <row r="65" spans="1:20" x14ac:dyDescent="0.2">
      <c r="A65" s="33"/>
      <c r="B65" s="33"/>
      <c r="C65" s="33"/>
      <c r="D65" s="33"/>
      <c r="E65" s="33">
        <v>9</v>
      </c>
      <c r="F65" s="5" t="s">
        <v>67</v>
      </c>
      <c r="G65" s="46">
        <v>52</v>
      </c>
      <c r="H65" s="33">
        <v>2</v>
      </c>
      <c r="I65" s="33"/>
      <c r="J65" s="33"/>
      <c r="K65" s="33"/>
      <c r="L65" s="33"/>
      <c r="M65" s="33"/>
      <c r="N65" s="33"/>
      <c r="O65" s="33"/>
      <c r="P65" s="33" t="s">
        <v>83</v>
      </c>
      <c r="Q65" s="44"/>
      <c r="R65" s="44"/>
      <c r="S65" s="33" t="s">
        <v>25</v>
      </c>
      <c r="T65" s="12"/>
    </row>
    <row r="66" spans="1:20" x14ac:dyDescent="0.2">
      <c r="A66" s="33"/>
      <c r="B66" s="33"/>
      <c r="C66" s="33"/>
      <c r="D66" s="33"/>
      <c r="E66" s="34"/>
      <c r="F66" s="5" t="s">
        <v>72</v>
      </c>
      <c r="G66" s="47"/>
      <c r="H66" s="34"/>
      <c r="I66" s="34"/>
      <c r="J66" s="34"/>
      <c r="K66" s="34"/>
      <c r="L66" s="34"/>
      <c r="M66" s="34"/>
      <c r="N66" s="34"/>
      <c r="O66" s="34"/>
      <c r="P66" s="34"/>
      <c r="Q66" s="45"/>
      <c r="R66" s="45"/>
      <c r="S66" s="34"/>
      <c r="T66" s="12"/>
    </row>
    <row r="67" spans="1:20" x14ac:dyDescent="0.2">
      <c r="A67" s="33"/>
      <c r="B67" s="33"/>
      <c r="C67" s="33"/>
      <c r="D67" s="33"/>
      <c r="E67" s="34"/>
      <c r="F67" s="5" t="s">
        <v>77</v>
      </c>
      <c r="G67" s="48"/>
      <c r="H67" s="34"/>
      <c r="I67" s="34"/>
      <c r="J67" s="34"/>
      <c r="K67" s="34"/>
      <c r="L67" s="34"/>
      <c r="M67" s="34"/>
      <c r="N67" s="34"/>
      <c r="O67" s="34"/>
      <c r="P67" s="34"/>
      <c r="Q67" s="45"/>
      <c r="R67" s="45"/>
      <c r="S67" s="34"/>
      <c r="T67" s="12"/>
    </row>
    <row r="68" spans="1:20" x14ac:dyDescent="0.2">
      <c r="A68" s="33"/>
      <c r="B68" s="33"/>
      <c r="C68" s="33"/>
      <c r="D68" s="33"/>
      <c r="E68" s="64" t="s">
        <v>54</v>
      </c>
      <c r="F68" s="64"/>
      <c r="G68" s="7">
        <f>SUM(G55:G67)</f>
        <v>328</v>
      </c>
      <c r="H68" s="7">
        <f>SUM(H55:H67)</f>
        <v>12</v>
      </c>
      <c r="I68" s="7"/>
      <c r="J68" s="7"/>
      <c r="K68" s="7"/>
      <c r="L68" s="7"/>
      <c r="M68" s="7"/>
      <c r="N68" s="7"/>
      <c r="O68" s="7"/>
      <c r="P68" s="7"/>
      <c r="Q68" s="7"/>
      <c r="R68" s="19"/>
      <c r="S68" s="17"/>
      <c r="T68" s="18"/>
    </row>
    <row r="69" spans="1:20" ht="14.25" customHeight="1" x14ac:dyDescent="0.2">
      <c r="A69" s="33"/>
      <c r="B69" s="33"/>
      <c r="C69" s="53" t="s">
        <v>45</v>
      </c>
      <c r="D69" s="53"/>
      <c r="E69" s="53"/>
      <c r="F69" s="53"/>
      <c r="G69" s="20">
        <f>G33+G41+G54+G68</f>
        <v>1780</v>
      </c>
      <c r="H69" s="20">
        <f>H33+H41+H54+H68</f>
        <v>104</v>
      </c>
      <c r="I69" s="20">
        <f t="shared" ref="I69:R69" si="4">I33+I41+I54</f>
        <v>0</v>
      </c>
      <c r="J69" s="20">
        <f t="shared" si="4"/>
        <v>4</v>
      </c>
      <c r="K69" s="20">
        <f t="shared" si="4"/>
        <v>10</v>
      </c>
      <c r="L69" s="20">
        <f t="shared" si="4"/>
        <v>6</v>
      </c>
      <c r="M69" s="20">
        <f t="shared" si="4"/>
        <v>10</v>
      </c>
      <c r="N69" s="20">
        <f t="shared" si="4"/>
        <v>18</v>
      </c>
      <c r="O69" s="20">
        <f t="shared" si="4"/>
        <v>14</v>
      </c>
      <c r="P69" s="20">
        <f t="shared" si="4"/>
        <v>12</v>
      </c>
      <c r="Q69" s="20">
        <f t="shared" si="4"/>
        <v>18</v>
      </c>
      <c r="R69" s="20">
        <f t="shared" si="4"/>
        <v>0</v>
      </c>
      <c r="S69" s="25"/>
      <c r="T69" s="25"/>
    </row>
    <row r="70" spans="1:20" ht="14.25" customHeight="1" x14ac:dyDescent="0.2">
      <c r="A70" s="35" t="s">
        <v>85</v>
      </c>
      <c r="B70" s="36"/>
      <c r="C70" s="36"/>
      <c r="D70" s="37"/>
      <c r="E70" s="1">
        <v>1</v>
      </c>
      <c r="F70" s="1" t="s">
        <v>86</v>
      </c>
      <c r="G70" s="21">
        <v>30</v>
      </c>
      <c r="H70" s="21">
        <v>1</v>
      </c>
      <c r="I70" s="21" t="s">
        <v>81</v>
      </c>
      <c r="J70" s="21"/>
      <c r="K70" s="21"/>
      <c r="L70" s="21"/>
      <c r="M70" s="24"/>
      <c r="N70" s="24"/>
      <c r="O70" s="24"/>
      <c r="P70" s="21"/>
      <c r="Q70" s="21"/>
      <c r="R70" s="21"/>
      <c r="S70" s="26"/>
      <c r="T70" s="1" t="s">
        <v>25</v>
      </c>
    </row>
    <row r="71" spans="1:20" ht="14.25" customHeight="1" x14ac:dyDescent="0.2">
      <c r="A71" s="38"/>
      <c r="B71" s="39"/>
      <c r="C71" s="39"/>
      <c r="D71" s="40"/>
      <c r="E71" s="1">
        <v>2</v>
      </c>
      <c r="F71" s="1" t="s">
        <v>87</v>
      </c>
      <c r="G71" s="21">
        <v>30</v>
      </c>
      <c r="H71" s="21">
        <v>1</v>
      </c>
      <c r="I71" s="21" t="s">
        <v>81</v>
      </c>
      <c r="J71" s="21"/>
      <c r="K71" s="21"/>
      <c r="L71" s="21"/>
      <c r="M71" s="24"/>
      <c r="N71" s="24"/>
      <c r="O71" s="24"/>
      <c r="P71" s="21"/>
      <c r="Q71" s="21"/>
      <c r="R71" s="21"/>
      <c r="S71" s="26"/>
      <c r="T71" s="1" t="s">
        <v>25</v>
      </c>
    </row>
    <row r="72" spans="1:20" ht="14.25" customHeight="1" x14ac:dyDescent="0.2">
      <c r="A72" s="38"/>
      <c r="B72" s="39"/>
      <c r="C72" s="39"/>
      <c r="D72" s="40"/>
      <c r="E72" s="1">
        <v>3</v>
      </c>
      <c r="F72" s="1" t="s">
        <v>88</v>
      </c>
      <c r="G72" s="21">
        <f>4*30</f>
        <v>120</v>
      </c>
      <c r="H72" s="21">
        <v>4</v>
      </c>
      <c r="I72" s="12"/>
      <c r="J72" s="21"/>
      <c r="K72" s="21"/>
      <c r="L72" s="21"/>
      <c r="M72" s="24"/>
      <c r="N72" s="24"/>
      <c r="O72" s="24"/>
      <c r="P72" s="21"/>
      <c r="Q72" s="21" t="s">
        <v>89</v>
      </c>
      <c r="R72" s="21"/>
      <c r="S72" s="26"/>
      <c r="T72" s="1" t="s">
        <v>25</v>
      </c>
    </row>
    <row r="73" spans="1:20" ht="14.25" customHeight="1" x14ac:dyDescent="0.2">
      <c r="A73" s="38"/>
      <c r="B73" s="39"/>
      <c r="C73" s="39"/>
      <c r="D73" s="40"/>
      <c r="E73" s="1">
        <v>4</v>
      </c>
      <c r="F73" s="1" t="s">
        <v>90</v>
      </c>
      <c r="G73" s="21">
        <f>18*30</f>
        <v>540</v>
      </c>
      <c r="H73" s="21">
        <v>18</v>
      </c>
      <c r="I73" s="12"/>
      <c r="J73" s="21"/>
      <c r="K73" s="21"/>
      <c r="L73" s="21"/>
      <c r="M73" s="24"/>
      <c r="N73" s="24"/>
      <c r="O73" s="24"/>
      <c r="P73" s="21"/>
      <c r="Q73" s="21"/>
      <c r="R73" s="21" t="s">
        <v>91</v>
      </c>
      <c r="S73" s="26"/>
      <c r="T73" s="1" t="s">
        <v>25</v>
      </c>
    </row>
    <row r="74" spans="1:20" x14ac:dyDescent="0.2">
      <c r="A74" s="41"/>
      <c r="B74" s="42"/>
      <c r="C74" s="42"/>
      <c r="D74" s="43"/>
      <c r="E74" s="53" t="s">
        <v>45</v>
      </c>
      <c r="F74" s="53"/>
      <c r="G74" s="20">
        <f>SUM(G70:G73)</f>
        <v>720</v>
      </c>
      <c r="H74" s="20">
        <f>SUM(H70:H73)</f>
        <v>24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5"/>
      <c r="T74" s="25"/>
    </row>
    <row r="75" spans="1:20" ht="27.75" customHeight="1" x14ac:dyDescent="0.2">
      <c r="A75" s="55" t="s">
        <v>92</v>
      </c>
      <c r="B75" s="56"/>
      <c r="C75" s="56"/>
      <c r="D75" s="57"/>
      <c r="E75" s="15">
        <v>1</v>
      </c>
      <c r="F75" s="15" t="s">
        <v>93</v>
      </c>
      <c r="G75" s="15">
        <f>I75*16+J75*16+K75*17+L75*17+M75*16+N75*16+O75*16+P75*16+Q75*14-48</f>
        <v>700</v>
      </c>
      <c r="H75" s="15">
        <f>I75+J75+K75+L75+M75+N75+O75+P75+Q75+R75</f>
        <v>47</v>
      </c>
      <c r="I75" s="15">
        <v>4</v>
      </c>
      <c r="J75" s="15">
        <v>6</v>
      </c>
      <c r="K75" s="15">
        <v>2</v>
      </c>
      <c r="L75" s="15">
        <v>6</v>
      </c>
      <c r="M75" s="15">
        <v>7</v>
      </c>
      <c r="N75" s="15">
        <v>4</v>
      </c>
      <c r="O75" s="15">
        <v>6</v>
      </c>
      <c r="P75" s="15">
        <v>6</v>
      </c>
      <c r="Q75" s="15">
        <v>6</v>
      </c>
      <c r="R75" s="15">
        <v>0</v>
      </c>
      <c r="S75" s="16"/>
      <c r="T75" s="15"/>
    </row>
    <row r="76" spans="1:20" ht="17.25" customHeight="1" x14ac:dyDescent="0.2">
      <c r="A76" s="58"/>
      <c r="B76" s="59"/>
      <c r="C76" s="59"/>
      <c r="D76" s="60"/>
      <c r="E76" s="53" t="s">
        <v>45</v>
      </c>
      <c r="F76" s="53"/>
      <c r="G76" s="6">
        <f>G75</f>
        <v>700</v>
      </c>
      <c r="H76" s="6">
        <f>H75</f>
        <v>47</v>
      </c>
      <c r="I76" s="6">
        <f>I75</f>
        <v>4</v>
      </c>
      <c r="J76" s="6">
        <f t="shared" ref="J76:R76" si="5">J75</f>
        <v>6</v>
      </c>
      <c r="K76" s="6">
        <f t="shared" si="5"/>
        <v>2</v>
      </c>
      <c r="L76" s="6">
        <f t="shared" si="5"/>
        <v>6</v>
      </c>
      <c r="M76" s="6">
        <f t="shared" si="5"/>
        <v>7</v>
      </c>
      <c r="N76" s="6">
        <v>4</v>
      </c>
      <c r="O76" s="6">
        <f t="shared" si="5"/>
        <v>6</v>
      </c>
      <c r="P76" s="6">
        <f t="shared" si="5"/>
        <v>6</v>
      </c>
      <c r="Q76" s="6">
        <f t="shared" si="5"/>
        <v>6</v>
      </c>
      <c r="R76" s="6">
        <f t="shared" si="5"/>
        <v>0</v>
      </c>
      <c r="S76" s="25"/>
      <c r="T76" s="25"/>
    </row>
    <row r="77" spans="1:20" ht="14.25" customHeight="1" x14ac:dyDescent="0.2">
      <c r="A77" s="33" t="s">
        <v>94</v>
      </c>
      <c r="B77" s="33"/>
      <c r="C77" s="33"/>
      <c r="D77" s="33"/>
      <c r="E77" s="1">
        <v>1</v>
      </c>
      <c r="F77" s="1" t="s">
        <v>95</v>
      </c>
      <c r="G77" s="21"/>
      <c r="H77" s="21"/>
      <c r="I77" s="12"/>
      <c r="J77" s="21"/>
      <c r="K77" s="21"/>
      <c r="L77" s="21"/>
      <c r="M77" s="24"/>
      <c r="N77" s="24"/>
      <c r="O77" s="24"/>
      <c r="P77" s="21"/>
      <c r="Q77" s="21"/>
      <c r="R77" s="21"/>
      <c r="S77" s="21"/>
      <c r="T77" s="21"/>
    </row>
    <row r="78" spans="1:20" ht="14.25" customHeight="1" x14ac:dyDescent="0.2">
      <c r="A78" s="33"/>
      <c r="B78" s="33"/>
      <c r="C78" s="33"/>
      <c r="D78" s="33"/>
      <c r="E78" s="1">
        <v>2</v>
      </c>
      <c r="F78" s="1" t="s">
        <v>96</v>
      </c>
      <c r="G78" s="21"/>
      <c r="H78" s="21"/>
      <c r="I78" s="12"/>
      <c r="J78" s="21"/>
      <c r="K78" s="21"/>
      <c r="L78" s="21"/>
      <c r="M78" s="24"/>
      <c r="N78" s="24"/>
      <c r="O78" s="24"/>
      <c r="P78" s="21"/>
      <c r="Q78" s="21"/>
      <c r="R78" s="21"/>
      <c r="S78" s="21"/>
      <c r="T78" s="21"/>
    </row>
    <row r="79" spans="1:20" ht="27" customHeight="1" x14ac:dyDescent="0.2">
      <c r="A79" s="54" t="s">
        <v>97</v>
      </c>
      <c r="B79" s="54"/>
      <c r="C79" s="54"/>
      <c r="D79" s="54"/>
      <c r="E79" s="54"/>
      <c r="F79" s="54"/>
      <c r="G79" s="32">
        <f>G26+G69+G74+G76</f>
        <v>5004</v>
      </c>
      <c r="H79" s="32">
        <f>H26+H69+H74+H76</f>
        <v>283</v>
      </c>
      <c r="I79" s="32">
        <f t="shared" ref="I79:Q79" si="6">I26+I69+I74+I76</f>
        <v>29</v>
      </c>
      <c r="J79" s="22">
        <f t="shared" si="6"/>
        <v>28</v>
      </c>
      <c r="K79" s="22">
        <f t="shared" si="6"/>
        <v>28</v>
      </c>
      <c r="L79" s="22">
        <f t="shared" si="6"/>
        <v>28</v>
      </c>
      <c r="M79" s="22">
        <f t="shared" si="6"/>
        <v>28</v>
      </c>
      <c r="N79" s="22">
        <f t="shared" si="6"/>
        <v>28</v>
      </c>
      <c r="O79" s="22">
        <f t="shared" si="6"/>
        <v>26</v>
      </c>
      <c r="P79" s="22">
        <f t="shared" si="6"/>
        <v>26</v>
      </c>
      <c r="Q79" s="22">
        <f t="shared" si="6"/>
        <v>26</v>
      </c>
      <c r="R79" s="22" t="s">
        <v>91</v>
      </c>
      <c r="S79" s="22"/>
      <c r="T79" s="22"/>
    </row>
    <row r="80" spans="1:20" x14ac:dyDescent="0.2">
      <c r="A80" s="23" t="s">
        <v>98</v>
      </c>
    </row>
    <row r="81" spans="1:20" x14ac:dyDescent="0.2">
      <c r="A81" s="49" t="s">
        <v>99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</row>
    <row r="82" spans="1:20" x14ac:dyDescent="0.2">
      <c r="A82" s="49" t="s">
        <v>100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</row>
    <row r="83" spans="1:20" x14ac:dyDescent="0.2">
      <c r="A83" s="49" t="s">
        <v>101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</sheetData>
  <mergeCells count="74">
    <mergeCell ref="C25:E25"/>
    <mergeCell ref="A1:T1"/>
    <mergeCell ref="G2:H2"/>
    <mergeCell ref="I2:R2"/>
    <mergeCell ref="S2:T2"/>
    <mergeCell ref="I3:J3"/>
    <mergeCell ref="K3:L3"/>
    <mergeCell ref="M3:N3"/>
    <mergeCell ref="O3:P3"/>
    <mergeCell ref="Q3:R3"/>
    <mergeCell ref="E2:E5"/>
    <mergeCell ref="F2:F5"/>
    <mergeCell ref="H3:H5"/>
    <mergeCell ref="G3:G5"/>
    <mergeCell ref="S3:S5"/>
    <mergeCell ref="C26:F26"/>
    <mergeCell ref="E33:F33"/>
    <mergeCell ref="E41:F41"/>
    <mergeCell ref="D54:F54"/>
    <mergeCell ref="E68:F68"/>
    <mergeCell ref="C69:F69"/>
    <mergeCell ref="E74:F74"/>
    <mergeCell ref="E76:F76"/>
    <mergeCell ref="A79:F79"/>
    <mergeCell ref="A81:T81"/>
    <mergeCell ref="A77:D78"/>
    <mergeCell ref="A75:D76"/>
    <mergeCell ref="A82:T82"/>
    <mergeCell ref="A83:T83"/>
    <mergeCell ref="C6:C15"/>
    <mergeCell ref="C16:C24"/>
    <mergeCell ref="C42:C54"/>
    <mergeCell ref="D6:D13"/>
    <mergeCell ref="D14:D15"/>
    <mergeCell ref="D16:D23"/>
    <mergeCell ref="D42:D45"/>
    <mergeCell ref="D46:D49"/>
    <mergeCell ref="D50:D53"/>
    <mergeCell ref="E62:E64"/>
    <mergeCell ref="E65:E67"/>
    <mergeCell ref="H62:H64"/>
    <mergeCell ref="H65:H67"/>
    <mergeCell ref="G62:G64"/>
    <mergeCell ref="G65:G67"/>
    <mergeCell ref="I62:I64"/>
    <mergeCell ref="I65:I67"/>
    <mergeCell ref="J62:J64"/>
    <mergeCell ref="J65:J67"/>
    <mergeCell ref="O62:O64"/>
    <mergeCell ref="O65:O67"/>
    <mergeCell ref="P62:P64"/>
    <mergeCell ref="P65:P67"/>
    <mergeCell ref="K62:K64"/>
    <mergeCell ref="K65:K67"/>
    <mergeCell ref="L62:L64"/>
    <mergeCell ref="L65:L67"/>
    <mergeCell ref="M62:M64"/>
    <mergeCell ref="M65:M67"/>
    <mergeCell ref="S62:S64"/>
    <mergeCell ref="S65:S67"/>
    <mergeCell ref="T3:T5"/>
    <mergeCell ref="C34:D41"/>
    <mergeCell ref="A70:D74"/>
    <mergeCell ref="C27:D33"/>
    <mergeCell ref="A27:B69"/>
    <mergeCell ref="A6:B26"/>
    <mergeCell ref="C55:D68"/>
    <mergeCell ref="A2:D5"/>
    <mergeCell ref="Q62:Q64"/>
    <mergeCell ref="Q65:Q67"/>
    <mergeCell ref="R62:R64"/>
    <mergeCell ref="R65:R67"/>
    <mergeCell ref="N62:N64"/>
    <mergeCell ref="N65:N6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教学进程安排表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cyp20</cp:lastModifiedBy>
  <dcterms:created xsi:type="dcterms:W3CDTF">2015-06-05T18:19:00Z</dcterms:created>
  <dcterms:modified xsi:type="dcterms:W3CDTF">2020-09-21T01:12:52Z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