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Sheet2" sheetId="2" r:id="rId1"/>
  </sheets>
  <calcPr calcId="181029"/>
</workbook>
</file>

<file path=xl/calcChain.xml><?xml version="1.0" encoding="utf-8"?>
<calcChain xmlns="http://schemas.openxmlformats.org/spreadsheetml/2006/main">
  <c r="H24" i="2" l="1"/>
  <c r="I24" i="2"/>
  <c r="J24" i="2"/>
  <c r="F24" i="2"/>
  <c r="Q67" i="2" l="1"/>
  <c r="P67" i="2"/>
  <c r="O67" i="2"/>
  <c r="N67" i="2"/>
  <c r="M67" i="2"/>
  <c r="L67" i="2"/>
  <c r="K67" i="2"/>
  <c r="J67" i="2"/>
  <c r="G67" i="2"/>
  <c r="F67" i="2"/>
  <c r="Q63" i="2"/>
  <c r="P63" i="2"/>
  <c r="O63" i="2"/>
  <c r="N63" i="2"/>
  <c r="M63" i="2"/>
  <c r="L63" i="2"/>
  <c r="K63" i="2"/>
  <c r="J63" i="2"/>
  <c r="I63" i="2"/>
  <c r="H63" i="2"/>
  <c r="G63" i="2"/>
  <c r="F63" i="2"/>
  <c r="G60" i="2"/>
  <c r="F60" i="2"/>
  <c r="G56" i="2"/>
  <c r="F56" i="2"/>
  <c r="Q50" i="2"/>
  <c r="P50" i="2"/>
  <c r="O50" i="2"/>
  <c r="N50" i="2"/>
  <c r="M50" i="2"/>
  <c r="L50" i="2"/>
  <c r="K50" i="2"/>
  <c r="J50" i="2"/>
  <c r="I50" i="2"/>
  <c r="H50" i="2"/>
  <c r="G50" i="2"/>
  <c r="F50" i="2"/>
  <c r="Q41" i="2"/>
  <c r="P41" i="2"/>
  <c r="O41" i="2"/>
  <c r="N41" i="2"/>
  <c r="M41" i="2"/>
  <c r="L41" i="2"/>
  <c r="K41" i="2"/>
  <c r="J41" i="2"/>
  <c r="I41" i="2"/>
  <c r="H41" i="2"/>
  <c r="G41" i="2"/>
  <c r="F41" i="2"/>
  <c r="Q32" i="2"/>
  <c r="Q57" i="2" s="1"/>
  <c r="P32" i="2"/>
  <c r="P57" i="2" s="1"/>
  <c r="O32" i="2"/>
  <c r="O57" i="2" s="1"/>
  <c r="N32" i="2"/>
  <c r="N57" i="2" s="1"/>
  <c r="M32" i="2"/>
  <c r="M57" i="2" s="1"/>
  <c r="L32" i="2"/>
  <c r="L57" i="2" s="1"/>
  <c r="K32" i="2"/>
  <c r="K57" i="2" s="1"/>
  <c r="J32" i="2"/>
  <c r="J57" i="2" s="1"/>
  <c r="J68" i="2" s="1"/>
  <c r="I32" i="2"/>
  <c r="I57" i="2" s="1"/>
  <c r="I68" i="2" s="1"/>
  <c r="H32" i="2"/>
  <c r="H57" i="2" s="1"/>
  <c r="G32" i="2"/>
  <c r="G57" i="2" s="1"/>
  <c r="F32" i="2"/>
  <c r="Q24" i="2"/>
  <c r="P24" i="2"/>
  <c r="O24" i="2"/>
  <c r="N24" i="2"/>
  <c r="M24" i="2"/>
  <c r="L24" i="2"/>
  <c r="K24" i="2"/>
  <c r="G8" i="2"/>
  <c r="G7" i="2"/>
  <c r="G6" i="2"/>
  <c r="G24" i="2" s="1"/>
  <c r="L68" i="2" l="1"/>
  <c r="P68" i="2"/>
  <c r="K68" i="2"/>
  <c r="M68" i="2"/>
  <c r="O68" i="2"/>
  <c r="N68" i="2"/>
</calcChain>
</file>

<file path=xl/comments1.xml><?xml version="1.0" encoding="utf-8"?>
<comments xmlns="http://schemas.openxmlformats.org/spreadsheetml/2006/main">
  <authors>
    <author>Administrator</author>
  </authors>
  <commentList>
    <comment ref="J51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专业实训1周计2学分
每周30学时
</t>
        </r>
      </text>
    </comment>
  </commentList>
</comments>
</file>

<file path=xl/sharedStrings.xml><?xml version="1.0" encoding="utf-8"?>
<sst xmlns="http://schemas.openxmlformats.org/spreadsheetml/2006/main" count="195" uniqueCount="112">
  <si>
    <t>类别</t>
  </si>
  <si>
    <t>序号</t>
  </si>
  <si>
    <t>课程名称</t>
  </si>
  <si>
    <t>学时及学分</t>
  </si>
  <si>
    <t>每周教学时数安排</t>
  </si>
  <si>
    <t>考核方式</t>
  </si>
  <si>
    <t>学时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</si>
  <si>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</si>
  <si>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</si>
  <si>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</si>
  <si>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</si>
  <si>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</si>
  <si>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</si>
  <si>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</si>
  <si>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</si>
  <si>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</si>
  <si>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</si>
  <si>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</si>
  <si>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</si>
  <si>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</si>
  <si>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17+1</t>
  </si>
  <si>
    <t>14+4</t>
  </si>
  <si>
    <t>公共
基础课</t>
  </si>
  <si>
    <t>思想政治课</t>
  </si>
  <si>
    <t>必修课</t>
  </si>
  <si>
    <t>中国特色社会主义</t>
  </si>
  <si>
    <t>√</t>
  </si>
  <si>
    <t>心理健康与职业生涯</t>
  </si>
  <si>
    <t>哲学与人生</t>
  </si>
  <si>
    <t>职业道德与法治</t>
  </si>
  <si>
    <t>思想道德修养与法律基础</t>
  </si>
  <si>
    <t>毛泽东思想和中国特色社会主义理论体系概论</t>
  </si>
  <si>
    <t>形势与政策</t>
  </si>
  <si>
    <t>总8</t>
  </si>
  <si>
    <t>中华优秀传统文化</t>
  </si>
  <si>
    <t>限选课</t>
  </si>
  <si>
    <t>党史国史、改革开放史、社会主义发展史、职业素养等</t>
  </si>
  <si>
    <t>文化课</t>
  </si>
  <si>
    <t>语文</t>
  </si>
  <si>
    <t xml:space="preserve"> </t>
  </si>
  <si>
    <t>英语</t>
  </si>
  <si>
    <t>数学</t>
  </si>
  <si>
    <t>信息技术</t>
  </si>
  <si>
    <t>体育与健康</t>
  </si>
  <si>
    <t>历史</t>
  </si>
  <si>
    <t>创业与就业教育</t>
  </si>
  <si>
    <t>职业健康与安全、环保教育、地理等限选1门</t>
  </si>
  <si>
    <t>公共基础课程合计</t>
  </si>
  <si>
    <t>专业（技能）课程</t>
  </si>
  <si>
    <t>专业（群）平台课程</t>
  </si>
  <si>
    <t>旅游学概论</t>
  </si>
  <si>
    <t>中国旅游地理</t>
  </si>
  <si>
    <t>旅游职业礼仪与交往</t>
  </si>
  <si>
    <t>旅游心理学</t>
  </si>
  <si>
    <t>沟通技巧</t>
  </si>
  <si>
    <t>中国旅游文化</t>
  </si>
  <si>
    <t>旅游情景英语</t>
  </si>
  <si>
    <t>专业（群）平台课程小计</t>
  </si>
  <si>
    <t>专业核心课程</t>
  </si>
  <si>
    <t>导游基础知识</t>
  </si>
  <si>
    <t>导游实务</t>
  </si>
  <si>
    <t>旅游政策与法规</t>
  </si>
  <si>
    <t>地方景点导游</t>
  </si>
  <si>
    <t>旅行社实务</t>
  </si>
  <si>
    <t>旅游市场营销</t>
  </si>
  <si>
    <t>旅游产品策划</t>
  </si>
  <si>
    <t>旅游电子商务</t>
  </si>
  <si>
    <t>专业核心课程小计</t>
  </si>
  <si>
    <t>专业方向课程</t>
  </si>
  <si>
    <t>旅游业务方向</t>
  </si>
  <si>
    <t>计调实务</t>
  </si>
  <si>
    <t>航空票务知识</t>
  </si>
  <si>
    <t>领队实务</t>
  </si>
  <si>
    <t>旅游目的地概述</t>
  </si>
  <si>
    <t>旅游营销方向</t>
  </si>
  <si>
    <t>旅游美学</t>
  </si>
  <si>
    <t>旅游新媒体营销</t>
  </si>
  <si>
    <t>旅游应用文写作</t>
  </si>
  <si>
    <t>旅游摄影</t>
  </si>
  <si>
    <t>专业方向课程小计</t>
  </si>
  <si>
    <t>专业技能实训课程</t>
  </si>
  <si>
    <t>地方景点导游实训</t>
  </si>
  <si>
    <t>1w</t>
  </si>
  <si>
    <t>导游讲解实训</t>
  </si>
  <si>
    <t>计调实务实训</t>
  </si>
  <si>
    <t>航空票务实训</t>
  </si>
  <si>
    <t>旅游产品策划实训</t>
  </si>
  <si>
    <t>集中实践课程小计</t>
  </si>
  <si>
    <t>专业（技能）课程合计</t>
  </si>
  <si>
    <t>集中实践课程</t>
  </si>
  <si>
    <t>毕业设计(或毕业论文）</t>
  </si>
  <si>
    <t>4w</t>
  </si>
  <si>
    <t xml:space="preserve">顶岗实习 </t>
  </si>
  <si>
    <t>18w</t>
  </si>
  <si>
    <t>集中实践课程合计</t>
  </si>
  <si>
    <t>任选课程</t>
  </si>
  <si>
    <t>公共选修</t>
  </si>
  <si>
    <t>专业拓展选修</t>
  </si>
  <si>
    <t>任选课程合计</t>
  </si>
  <si>
    <t>素质拓展课程</t>
  </si>
  <si>
    <t>军事理论与训练</t>
  </si>
  <si>
    <t>入学教育</t>
  </si>
  <si>
    <t>劳动</t>
  </si>
  <si>
    <t>素质拓展课程合计</t>
  </si>
  <si>
    <t>2W</t>
  </si>
  <si>
    <t>1W</t>
  </si>
  <si>
    <t>合计</t>
  </si>
  <si>
    <t>旅游管理专业进程安排表</t>
    <phoneticPr fontId="13" type="noConversion"/>
  </si>
  <si>
    <t>必修</t>
    <phoneticPr fontId="13" type="noConversion"/>
  </si>
  <si>
    <t>劳动教育</t>
    <phoneticPr fontId="13" type="noConversion"/>
  </si>
  <si>
    <t xml:space="preserve">备注：（1）建议《军事理论与训练》在开学前1-2周内完成。（2）任选课中，公共选修课可开展关于国家安全教育、节能减排、绿色环保、金融知识、社会责任、人口资源、海洋科学、管理等人文素养、科学素养方面的选修课。专业拓展选修课可开设研学旅行服务与管理、茶艺、旅游急救、旅游摄影、地方民俗文化、世界遗产知识等课程，以及体现本地区、本校优势特色的课程或创业类、非遗类、博物馆类课程等。                                                                                                                    </t>
    <phoneticPr fontId="13" type="noConversion"/>
  </si>
  <si>
    <t>美育（音乐或美术、书法）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</si>
</sst>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等线"/>
      <charset val="134"/>
      <scheme val="minor"/>
    </font>
    <font>
      <sz val="9"/>
      <name val="等线"/>
      <charset val="134"/>
      <scheme val="minor"/>
    </font>
    <font>
      <sz val="9"/>
      <name val="Arial"/>
      <family val="2"/>
    </font>
    <font>
      <b/>
      <sz val="12"/>
      <name val="宋体"/>
      <family val="3"/>
      <charset val="134"/>
    </font>
    <font>
      <b/>
      <sz val="9"/>
      <name val="Arial"/>
      <family val="2"/>
    </font>
    <font>
      <sz val="9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2" xfId="0" applyBorder="1"/>
    <xf numFmtId="0" fontId="4" fillId="0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0" fillId="0" borderId="2" xfId="0" applyFill="1" applyBorder="1"/>
    <xf numFmtId="0" fontId="6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6" fillId="2" borderId="2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0"/>
  <sheetViews>
    <sheetView tabSelected="1" topLeftCell="A67" zoomScale="106" zoomScaleNormal="106" workbookViewId="0">
      <selection activeCell="T13" sqref="T13"/>
    </sheetView>
  </sheetViews>
  <sheetFormatPr defaultColWidth="9" defaultRowHeight="13.5"/>
  <cols>
    <col min="5" max="5" width="18.125" style="4" customWidth="1"/>
    <col min="6" max="11" width="5.625" customWidth="1"/>
    <col min="12" max="13" width="5.625" style="5" customWidth="1"/>
    <col min="14" max="14" width="5.625" customWidth="1"/>
    <col min="15" max="15" width="5.625" style="6" customWidth="1"/>
    <col min="16" max="16" width="5.625" style="5" customWidth="1"/>
    <col min="17" max="19" width="5.625" customWidth="1"/>
    <col min="21" max="21" width="14.5" customWidth="1"/>
  </cols>
  <sheetData>
    <row r="1" spans="1:21" ht="20.25">
      <c r="A1" s="95" t="s">
        <v>107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7"/>
      <c r="P1" s="96"/>
      <c r="Q1" s="96"/>
      <c r="R1" s="96"/>
      <c r="S1" s="98"/>
      <c r="T1" s="32"/>
      <c r="U1" s="32"/>
    </row>
    <row r="2" spans="1:21">
      <c r="A2" s="67" t="s">
        <v>0</v>
      </c>
      <c r="B2" s="67"/>
      <c r="C2" s="67"/>
      <c r="D2" s="80" t="s">
        <v>1</v>
      </c>
      <c r="E2" s="86" t="s">
        <v>2</v>
      </c>
      <c r="F2" s="60" t="s">
        <v>3</v>
      </c>
      <c r="G2" s="60"/>
      <c r="H2" s="99" t="s">
        <v>4</v>
      </c>
      <c r="I2" s="100"/>
      <c r="J2" s="100"/>
      <c r="K2" s="100"/>
      <c r="L2" s="100"/>
      <c r="M2" s="100"/>
      <c r="N2" s="100"/>
      <c r="O2" s="100"/>
      <c r="P2" s="100"/>
      <c r="Q2" s="101"/>
      <c r="R2" s="102" t="s">
        <v>5</v>
      </c>
      <c r="S2" s="103"/>
      <c r="T2" s="33"/>
      <c r="U2" s="32"/>
    </row>
    <row r="3" spans="1:21">
      <c r="A3" s="67"/>
      <c r="B3" s="67"/>
      <c r="C3" s="67"/>
      <c r="D3" s="81"/>
      <c r="E3" s="87"/>
      <c r="F3" s="78" t="s">
        <v>6</v>
      </c>
      <c r="G3" s="8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86" t="s">
        <v>18</v>
      </c>
      <c r="S3" s="77" t="s">
        <v>19</v>
      </c>
      <c r="T3" s="33"/>
      <c r="U3" s="32"/>
    </row>
    <row r="4" spans="1:21">
      <c r="A4" s="67"/>
      <c r="B4" s="67"/>
      <c r="C4" s="67"/>
      <c r="D4" s="82"/>
      <c r="E4" s="88"/>
      <c r="F4" s="79"/>
      <c r="G4" s="88"/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21</v>
      </c>
      <c r="Q4" s="7">
        <v>18</v>
      </c>
      <c r="R4" s="88"/>
      <c r="S4" s="79"/>
      <c r="T4" s="33"/>
      <c r="U4" s="32"/>
    </row>
    <row r="5" spans="1:21" ht="14.25" customHeight="1">
      <c r="A5" s="60" t="s">
        <v>22</v>
      </c>
      <c r="B5" s="80" t="s">
        <v>23</v>
      </c>
      <c r="C5" s="86" t="s">
        <v>24</v>
      </c>
      <c r="D5" s="11">
        <v>1</v>
      </c>
      <c r="E5" s="57" t="s">
        <v>25</v>
      </c>
      <c r="F5" s="54">
        <v>34</v>
      </c>
      <c r="G5" s="54">
        <v>2</v>
      </c>
      <c r="H5" s="57">
        <v>2</v>
      </c>
      <c r="I5" s="7"/>
      <c r="J5" s="7"/>
      <c r="K5" s="7"/>
      <c r="L5" s="7"/>
      <c r="M5" s="7"/>
      <c r="N5" s="7"/>
      <c r="O5" s="7"/>
      <c r="P5" s="7"/>
      <c r="Q5" s="7"/>
      <c r="R5" s="34"/>
      <c r="S5" s="35" t="s">
        <v>26</v>
      </c>
      <c r="T5" s="36"/>
      <c r="U5" s="32"/>
    </row>
    <row r="6" spans="1:21">
      <c r="A6" s="60"/>
      <c r="B6" s="81"/>
      <c r="C6" s="87"/>
      <c r="D6" s="11">
        <v>2</v>
      </c>
      <c r="E6" s="57" t="s">
        <v>27</v>
      </c>
      <c r="F6" s="54">
        <v>34</v>
      </c>
      <c r="G6" s="57">
        <f>H6+I6+J6+K6+L6+M6</f>
        <v>2</v>
      </c>
      <c r="H6" s="57"/>
      <c r="I6" s="7">
        <v>2</v>
      </c>
      <c r="J6" s="7"/>
      <c r="K6" s="7"/>
      <c r="L6" s="7"/>
      <c r="M6" s="7"/>
      <c r="N6" s="7"/>
      <c r="O6" s="7"/>
      <c r="P6" s="7"/>
      <c r="Q6" s="7"/>
      <c r="R6" s="34"/>
      <c r="S6" s="35" t="s">
        <v>26</v>
      </c>
      <c r="T6" s="33"/>
      <c r="U6" s="32"/>
    </row>
    <row r="7" spans="1:21">
      <c r="A7" s="60"/>
      <c r="B7" s="81"/>
      <c r="C7" s="87"/>
      <c r="D7" s="11">
        <v>3</v>
      </c>
      <c r="E7" s="57" t="s">
        <v>28</v>
      </c>
      <c r="F7" s="54">
        <v>34</v>
      </c>
      <c r="G7" s="57">
        <f>H7+I7+J7+K7+L7+M7</f>
        <v>2</v>
      </c>
      <c r="H7" s="57"/>
      <c r="I7" s="7"/>
      <c r="J7" s="7">
        <v>2</v>
      </c>
      <c r="K7" s="7"/>
      <c r="L7" s="7"/>
      <c r="M7" s="7"/>
      <c r="N7" s="7"/>
      <c r="O7" s="7"/>
      <c r="P7" s="7"/>
      <c r="Q7" s="7"/>
      <c r="R7" s="34"/>
      <c r="S7" s="35" t="s">
        <v>26</v>
      </c>
      <c r="T7" s="33"/>
      <c r="U7" s="32"/>
    </row>
    <row r="8" spans="1:21">
      <c r="A8" s="60"/>
      <c r="B8" s="81"/>
      <c r="C8" s="87"/>
      <c r="D8" s="11">
        <v>4</v>
      </c>
      <c r="E8" s="57" t="s">
        <v>29</v>
      </c>
      <c r="F8" s="54">
        <v>34</v>
      </c>
      <c r="G8" s="57">
        <f>H8+I8+J8+K8+L8+M8</f>
        <v>2</v>
      </c>
      <c r="H8" s="57"/>
      <c r="I8" s="7"/>
      <c r="J8" s="7"/>
      <c r="K8" s="7">
        <v>2</v>
      </c>
      <c r="L8" s="7"/>
      <c r="M8" s="7"/>
      <c r="N8" s="7"/>
      <c r="O8" s="7"/>
      <c r="P8" s="7"/>
      <c r="Q8" s="7"/>
      <c r="R8" s="34"/>
      <c r="S8" s="35" t="s">
        <v>26</v>
      </c>
      <c r="T8" s="33"/>
      <c r="U8" s="32"/>
    </row>
    <row r="9" spans="1:21">
      <c r="A9" s="60"/>
      <c r="B9" s="81"/>
      <c r="C9" s="87"/>
      <c r="D9" s="11">
        <v>5</v>
      </c>
      <c r="E9" s="57" t="s">
        <v>30</v>
      </c>
      <c r="F9" s="54">
        <v>51</v>
      </c>
      <c r="G9" s="57">
        <v>3</v>
      </c>
      <c r="H9" s="57"/>
      <c r="I9" s="7"/>
      <c r="J9" s="7"/>
      <c r="K9" s="7"/>
      <c r="L9" s="7">
        <v>3</v>
      </c>
      <c r="M9" s="7"/>
      <c r="N9" s="7"/>
      <c r="O9" s="7"/>
      <c r="P9" s="7"/>
      <c r="Q9" s="7"/>
      <c r="R9" s="34"/>
      <c r="S9" s="35" t="s">
        <v>26</v>
      </c>
      <c r="T9" s="33"/>
      <c r="U9" s="32"/>
    </row>
    <row r="10" spans="1:21" ht="24.75" customHeight="1">
      <c r="A10" s="60"/>
      <c r="B10" s="81"/>
      <c r="C10" s="87"/>
      <c r="D10" s="11">
        <v>6</v>
      </c>
      <c r="E10" s="54" t="s">
        <v>31</v>
      </c>
      <c r="F10" s="57">
        <v>68</v>
      </c>
      <c r="G10" s="57">
        <v>4</v>
      </c>
      <c r="H10" s="57"/>
      <c r="I10" s="7"/>
      <c r="J10" s="7"/>
      <c r="K10" s="7"/>
      <c r="L10" s="7"/>
      <c r="M10" s="7"/>
      <c r="N10" s="7">
        <v>2</v>
      </c>
      <c r="O10" s="7">
        <v>2</v>
      </c>
      <c r="P10" s="28"/>
      <c r="Q10" s="28"/>
      <c r="R10" s="37"/>
      <c r="S10" s="35" t="s">
        <v>26</v>
      </c>
      <c r="T10" s="33"/>
      <c r="U10" s="32"/>
    </row>
    <row r="11" spans="1:21">
      <c r="A11" s="60"/>
      <c r="B11" s="81"/>
      <c r="C11" s="87"/>
      <c r="D11" s="11">
        <v>7</v>
      </c>
      <c r="E11" s="57" t="s">
        <v>32</v>
      </c>
      <c r="F11" s="54">
        <v>24</v>
      </c>
      <c r="G11" s="57">
        <v>1</v>
      </c>
      <c r="H11" s="57"/>
      <c r="I11" s="14"/>
      <c r="J11" s="7"/>
      <c r="K11" s="7"/>
      <c r="L11" s="7"/>
      <c r="M11" s="7"/>
      <c r="N11" s="7" t="s">
        <v>33</v>
      </c>
      <c r="O11" s="7" t="s">
        <v>33</v>
      </c>
      <c r="P11" s="7" t="s">
        <v>33</v>
      </c>
      <c r="Q11" s="28"/>
      <c r="R11" s="37"/>
      <c r="S11" s="35" t="s">
        <v>26</v>
      </c>
      <c r="T11" s="33"/>
      <c r="U11" s="32"/>
    </row>
    <row r="12" spans="1:21">
      <c r="A12" s="60"/>
      <c r="B12" s="81"/>
      <c r="C12" s="88"/>
      <c r="D12" s="11">
        <v>8</v>
      </c>
      <c r="E12" s="57" t="s">
        <v>34</v>
      </c>
      <c r="F12" s="57">
        <v>24</v>
      </c>
      <c r="G12" s="57">
        <v>1</v>
      </c>
      <c r="H12" s="57"/>
      <c r="I12" s="7"/>
      <c r="J12" s="7"/>
      <c r="K12" s="7"/>
      <c r="L12" s="7" t="s">
        <v>33</v>
      </c>
      <c r="M12" s="7" t="s">
        <v>33</v>
      </c>
      <c r="N12" s="7" t="s">
        <v>33</v>
      </c>
      <c r="O12" s="7"/>
      <c r="P12" s="7"/>
      <c r="Q12" s="28"/>
      <c r="R12" s="37"/>
      <c r="S12" s="35" t="s">
        <v>26</v>
      </c>
      <c r="T12" s="33"/>
      <c r="U12" s="32"/>
    </row>
    <row r="13" spans="1:21" ht="33.75">
      <c r="A13" s="60"/>
      <c r="B13" s="82"/>
      <c r="C13" s="55" t="s">
        <v>35</v>
      </c>
      <c r="D13" s="12">
        <v>1</v>
      </c>
      <c r="E13" s="54" t="s">
        <v>36</v>
      </c>
      <c r="F13" s="57">
        <v>34</v>
      </c>
      <c r="G13" s="57">
        <v>2</v>
      </c>
      <c r="H13" s="57"/>
      <c r="I13" s="7"/>
      <c r="J13" s="7"/>
      <c r="K13" s="7"/>
      <c r="L13" s="7"/>
      <c r="M13" s="7">
        <v>2</v>
      </c>
      <c r="N13" s="10"/>
      <c r="O13" s="7"/>
      <c r="P13" s="10"/>
      <c r="Q13" s="28"/>
      <c r="R13" s="37"/>
      <c r="S13" s="35" t="s">
        <v>26</v>
      </c>
      <c r="T13" s="33"/>
      <c r="U13" s="32"/>
    </row>
    <row r="14" spans="1:21">
      <c r="A14" s="60"/>
      <c r="B14" s="77" t="s">
        <v>37</v>
      </c>
      <c r="C14" s="63" t="s">
        <v>24</v>
      </c>
      <c r="D14" s="11">
        <v>1</v>
      </c>
      <c r="E14" s="57" t="s">
        <v>38</v>
      </c>
      <c r="F14" s="54">
        <v>272</v>
      </c>
      <c r="G14" s="57">
        <v>16</v>
      </c>
      <c r="H14" s="57">
        <v>4</v>
      </c>
      <c r="I14" s="7">
        <v>4</v>
      </c>
      <c r="J14" s="7">
        <v>2</v>
      </c>
      <c r="K14" s="7">
        <v>2</v>
      </c>
      <c r="L14" s="7">
        <v>2</v>
      </c>
      <c r="M14" s="7">
        <v>2</v>
      </c>
      <c r="N14" s="7"/>
      <c r="O14" s="7"/>
      <c r="P14" s="7" t="s">
        <v>39</v>
      </c>
      <c r="Q14" s="7"/>
      <c r="R14" s="35" t="s">
        <v>26</v>
      </c>
      <c r="S14" s="34"/>
      <c r="T14" s="33"/>
      <c r="U14" s="32"/>
    </row>
    <row r="15" spans="1:21">
      <c r="A15" s="60"/>
      <c r="B15" s="78"/>
      <c r="C15" s="89"/>
      <c r="D15" s="11">
        <v>2</v>
      </c>
      <c r="E15" s="57" t="s">
        <v>40</v>
      </c>
      <c r="F15" s="54">
        <v>272</v>
      </c>
      <c r="G15" s="57">
        <v>16</v>
      </c>
      <c r="H15" s="57">
        <v>4</v>
      </c>
      <c r="I15" s="7">
        <v>4</v>
      </c>
      <c r="J15" s="7">
        <v>4</v>
      </c>
      <c r="K15" s="7">
        <v>4</v>
      </c>
      <c r="L15" s="7"/>
      <c r="M15" s="7"/>
      <c r="N15" s="7"/>
      <c r="O15" s="7"/>
      <c r="P15" s="7" t="s">
        <v>39</v>
      </c>
      <c r="Q15" s="7"/>
      <c r="R15" s="35" t="s">
        <v>26</v>
      </c>
      <c r="S15" s="34"/>
      <c r="T15" s="33"/>
      <c r="U15" s="32"/>
    </row>
    <row r="16" spans="1:21">
      <c r="A16" s="60"/>
      <c r="B16" s="78"/>
      <c r="C16" s="89"/>
      <c r="D16" s="11">
        <v>3</v>
      </c>
      <c r="E16" s="57" t="s">
        <v>41</v>
      </c>
      <c r="F16" s="54">
        <v>272</v>
      </c>
      <c r="G16" s="57">
        <v>16</v>
      </c>
      <c r="H16" s="57">
        <v>4</v>
      </c>
      <c r="I16" s="7">
        <v>4</v>
      </c>
      <c r="J16" s="7">
        <v>4</v>
      </c>
      <c r="K16" s="7">
        <v>2</v>
      </c>
      <c r="L16" s="7">
        <v>2</v>
      </c>
      <c r="M16" s="7"/>
      <c r="N16" s="7"/>
      <c r="O16" s="7"/>
      <c r="P16" s="7"/>
      <c r="Q16" s="7"/>
      <c r="R16" s="35" t="s">
        <v>26</v>
      </c>
      <c r="S16" s="34"/>
      <c r="T16" s="33"/>
      <c r="U16" s="32"/>
    </row>
    <row r="17" spans="1:21">
      <c r="A17" s="60"/>
      <c r="B17" s="78"/>
      <c r="C17" s="89"/>
      <c r="D17" s="11">
        <v>4</v>
      </c>
      <c r="E17" s="57" t="s">
        <v>42</v>
      </c>
      <c r="F17" s="54">
        <v>102</v>
      </c>
      <c r="G17" s="57">
        <v>6</v>
      </c>
      <c r="H17" s="57">
        <v>4</v>
      </c>
      <c r="I17" s="7">
        <v>2</v>
      </c>
      <c r="J17" s="7"/>
      <c r="K17" s="7"/>
      <c r="L17" s="7"/>
      <c r="M17" s="7"/>
      <c r="N17" s="7"/>
      <c r="O17" s="7"/>
      <c r="P17" s="7"/>
      <c r="Q17" s="7"/>
      <c r="R17" s="35" t="s">
        <v>26</v>
      </c>
      <c r="S17" s="34"/>
      <c r="T17" s="33"/>
      <c r="U17" s="32"/>
    </row>
    <row r="18" spans="1:21">
      <c r="A18" s="60"/>
      <c r="B18" s="78"/>
      <c r="C18" s="89"/>
      <c r="D18" s="11">
        <v>5</v>
      </c>
      <c r="E18" s="57" t="s">
        <v>43</v>
      </c>
      <c r="F18" s="57">
        <v>300</v>
      </c>
      <c r="G18" s="57">
        <v>18</v>
      </c>
      <c r="H18" s="57">
        <v>2</v>
      </c>
      <c r="I18" s="7">
        <v>2</v>
      </c>
      <c r="J18" s="7">
        <v>2</v>
      </c>
      <c r="K18" s="7">
        <v>2</v>
      </c>
      <c r="L18" s="7">
        <v>2</v>
      </c>
      <c r="M18" s="7">
        <v>2</v>
      </c>
      <c r="N18" s="7">
        <v>2</v>
      </c>
      <c r="O18" s="7">
        <v>2</v>
      </c>
      <c r="P18" s="7">
        <v>2</v>
      </c>
      <c r="Q18" s="7"/>
      <c r="R18" s="35" t="s">
        <v>26</v>
      </c>
      <c r="S18" s="34"/>
      <c r="T18" s="33"/>
      <c r="U18" s="32"/>
    </row>
    <row r="19" spans="1:21">
      <c r="A19" s="60"/>
      <c r="B19" s="78"/>
      <c r="C19" s="89"/>
      <c r="D19" s="11">
        <v>6</v>
      </c>
      <c r="E19" s="57" t="s">
        <v>111</v>
      </c>
      <c r="F19" s="54">
        <v>34</v>
      </c>
      <c r="G19" s="57">
        <v>2</v>
      </c>
      <c r="H19" s="57"/>
      <c r="I19" s="7">
        <v>2</v>
      </c>
      <c r="J19" s="7"/>
      <c r="K19" s="7"/>
      <c r="L19" s="7"/>
      <c r="M19" s="7"/>
      <c r="N19" s="7"/>
      <c r="O19" s="7"/>
      <c r="P19" s="7"/>
      <c r="Q19" s="7"/>
      <c r="R19" s="35"/>
      <c r="S19" s="35" t="s">
        <v>26</v>
      </c>
      <c r="T19" s="33"/>
      <c r="U19" s="32"/>
    </row>
    <row r="20" spans="1:21">
      <c r="A20" s="60"/>
      <c r="B20" s="78"/>
      <c r="C20" s="89"/>
      <c r="D20" s="11">
        <v>7</v>
      </c>
      <c r="E20" s="57" t="s">
        <v>44</v>
      </c>
      <c r="F20" s="57">
        <v>68</v>
      </c>
      <c r="G20" s="57">
        <v>4</v>
      </c>
      <c r="H20" s="57">
        <v>2</v>
      </c>
      <c r="I20" s="7">
        <v>2</v>
      </c>
      <c r="J20" s="7"/>
      <c r="K20" s="7"/>
      <c r="L20" s="7"/>
      <c r="M20" s="7"/>
      <c r="N20" s="7"/>
      <c r="O20" s="7"/>
      <c r="P20" s="7"/>
      <c r="Q20" s="7"/>
      <c r="R20" s="35"/>
      <c r="S20" s="35" t="s">
        <v>26</v>
      </c>
      <c r="T20" s="33"/>
      <c r="U20" s="32"/>
    </row>
    <row r="21" spans="1:21">
      <c r="A21" s="60"/>
      <c r="B21" s="78"/>
      <c r="C21" s="89"/>
      <c r="D21" s="13">
        <v>8</v>
      </c>
      <c r="E21" s="57" t="s">
        <v>45</v>
      </c>
      <c r="F21" s="57">
        <v>34</v>
      </c>
      <c r="G21" s="57">
        <v>2</v>
      </c>
      <c r="H21" s="29"/>
      <c r="I21" s="14"/>
      <c r="J21" s="14"/>
      <c r="K21" s="14"/>
      <c r="L21" s="29"/>
      <c r="M21" s="29"/>
      <c r="N21" s="14"/>
      <c r="O21" s="7">
        <v>2</v>
      </c>
      <c r="P21" s="29"/>
      <c r="Q21" s="14"/>
      <c r="R21" s="14"/>
      <c r="S21" s="14"/>
      <c r="T21" s="33"/>
      <c r="U21" s="32"/>
    </row>
    <row r="22" spans="1:21" ht="22.5">
      <c r="A22" s="60"/>
      <c r="B22" s="79"/>
      <c r="C22" s="57" t="s">
        <v>35</v>
      </c>
      <c r="D22" s="11">
        <v>1</v>
      </c>
      <c r="E22" s="15" t="s">
        <v>46</v>
      </c>
      <c r="F22" s="54">
        <v>34</v>
      </c>
      <c r="G22" s="57">
        <v>2</v>
      </c>
      <c r="H22" s="5"/>
      <c r="I22" s="7">
        <v>2</v>
      </c>
      <c r="J22" s="7"/>
      <c r="K22" s="7"/>
      <c r="L22" s="7"/>
      <c r="M22" s="7"/>
      <c r="N22" s="7"/>
      <c r="O22" s="7"/>
      <c r="P22" s="7"/>
      <c r="Q22" s="7"/>
      <c r="R22" s="34"/>
      <c r="S22" s="35" t="s">
        <v>26</v>
      </c>
      <c r="T22" s="33"/>
      <c r="U22" s="32"/>
    </row>
    <row r="23" spans="1:21">
      <c r="A23" s="60"/>
      <c r="B23" s="99" t="s">
        <v>108</v>
      </c>
      <c r="C23" s="100"/>
      <c r="D23" s="57">
        <v>1</v>
      </c>
      <c r="E23" s="56" t="s">
        <v>109</v>
      </c>
      <c r="F23" s="54">
        <v>17</v>
      </c>
      <c r="G23" s="57">
        <v>1</v>
      </c>
      <c r="H23" s="57">
        <v>1</v>
      </c>
      <c r="I23" s="52"/>
      <c r="J23" s="52"/>
      <c r="K23" s="52"/>
      <c r="L23" s="52"/>
      <c r="M23" s="52"/>
      <c r="N23" s="52"/>
      <c r="O23" s="52"/>
      <c r="P23" s="52"/>
      <c r="Q23" s="52"/>
      <c r="R23" s="34"/>
      <c r="S23" s="53" t="s">
        <v>26</v>
      </c>
      <c r="T23" s="33"/>
      <c r="U23" s="32"/>
    </row>
    <row r="24" spans="1:21" s="1" customFormat="1" ht="14.25">
      <c r="A24" s="74" t="s">
        <v>47</v>
      </c>
      <c r="B24" s="75"/>
      <c r="C24" s="75"/>
      <c r="D24" s="75"/>
      <c r="E24" s="76"/>
      <c r="F24" s="16">
        <f>SUM(F5:F23)</f>
        <v>1742</v>
      </c>
      <c r="G24" s="16">
        <f t="shared" ref="G24:J24" si="0">SUM(G5:G23)</f>
        <v>102</v>
      </c>
      <c r="H24" s="16">
        <f t="shared" si="0"/>
        <v>23</v>
      </c>
      <c r="I24" s="16">
        <f t="shared" si="0"/>
        <v>24</v>
      </c>
      <c r="J24" s="16">
        <f t="shared" si="0"/>
        <v>14</v>
      </c>
      <c r="K24" s="16">
        <f t="shared" ref="K24:Q24" si="1">SUM(K5:K22)</f>
        <v>12</v>
      </c>
      <c r="L24" s="16">
        <f t="shared" si="1"/>
        <v>9</v>
      </c>
      <c r="M24" s="16">
        <f t="shared" si="1"/>
        <v>6</v>
      </c>
      <c r="N24" s="16">
        <f t="shared" si="1"/>
        <v>4</v>
      </c>
      <c r="O24" s="16">
        <f t="shared" si="1"/>
        <v>6</v>
      </c>
      <c r="P24" s="16">
        <f t="shared" si="1"/>
        <v>2</v>
      </c>
      <c r="Q24" s="16">
        <f t="shared" si="1"/>
        <v>0</v>
      </c>
      <c r="R24" s="38"/>
      <c r="S24" s="38"/>
      <c r="T24" s="39"/>
      <c r="U24" s="40"/>
    </row>
    <row r="25" spans="1:21" ht="14.25" customHeight="1">
      <c r="A25" s="77" t="s">
        <v>48</v>
      </c>
      <c r="B25" s="61" t="s">
        <v>49</v>
      </c>
      <c r="C25" s="63"/>
      <c r="D25" s="8">
        <v>1</v>
      </c>
      <c r="E25" s="8" t="s">
        <v>50</v>
      </c>
      <c r="F25" s="9">
        <v>34</v>
      </c>
      <c r="G25" s="7">
        <v>2</v>
      </c>
      <c r="H25" s="7">
        <v>2</v>
      </c>
      <c r="I25" s="7"/>
      <c r="J25" s="7"/>
      <c r="K25" s="7"/>
      <c r="L25" s="7"/>
      <c r="M25" s="7"/>
      <c r="N25" s="7"/>
      <c r="O25" s="7"/>
      <c r="P25" s="7"/>
      <c r="Q25" s="7"/>
      <c r="R25" s="35" t="s">
        <v>26</v>
      </c>
      <c r="S25" s="14"/>
      <c r="T25" s="33"/>
      <c r="U25" s="32"/>
    </row>
    <row r="26" spans="1:21">
      <c r="A26" s="78"/>
      <c r="B26" s="93"/>
      <c r="C26" s="89"/>
      <c r="D26" s="8">
        <v>2</v>
      </c>
      <c r="E26" s="8" t="s">
        <v>51</v>
      </c>
      <c r="F26" s="9">
        <v>68</v>
      </c>
      <c r="G26" s="7">
        <v>4</v>
      </c>
      <c r="H26" s="7">
        <v>2</v>
      </c>
      <c r="I26" s="7">
        <v>2</v>
      </c>
      <c r="J26" s="7"/>
      <c r="K26" s="7"/>
      <c r="L26" s="7"/>
      <c r="M26" s="7"/>
      <c r="N26" s="7"/>
      <c r="O26" s="7"/>
      <c r="P26" s="7"/>
      <c r="Q26" s="7"/>
      <c r="R26" s="35" t="s">
        <v>26</v>
      </c>
      <c r="S26" s="14"/>
      <c r="T26" s="33"/>
      <c r="U26" s="32"/>
    </row>
    <row r="27" spans="1:21">
      <c r="A27" s="78"/>
      <c r="B27" s="93"/>
      <c r="C27" s="89"/>
      <c r="D27" s="8">
        <v>3</v>
      </c>
      <c r="E27" s="8" t="s">
        <v>52</v>
      </c>
      <c r="F27" s="9">
        <v>34</v>
      </c>
      <c r="G27" s="7">
        <v>2</v>
      </c>
      <c r="H27" s="7">
        <v>2</v>
      </c>
      <c r="I27" s="7"/>
      <c r="J27" s="7"/>
      <c r="K27" s="7"/>
      <c r="L27" s="7"/>
      <c r="M27" s="7"/>
      <c r="N27" s="7"/>
      <c r="O27" s="7"/>
      <c r="P27" s="7"/>
      <c r="Q27" s="7"/>
      <c r="R27" s="35"/>
      <c r="S27" s="35" t="s">
        <v>26</v>
      </c>
      <c r="T27" s="33"/>
      <c r="U27" s="32"/>
    </row>
    <row r="28" spans="1:21">
      <c r="A28" s="78"/>
      <c r="B28" s="93"/>
      <c r="C28" s="89"/>
      <c r="D28" s="8">
        <v>4</v>
      </c>
      <c r="E28" s="8" t="s">
        <v>53</v>
      </c>
      <c r="F28" s="9">
        <v>34</v>
      </c>
      <c r="G28" s="7">
        <v>2</v>
      </c>
      <c r="H28" s="7"/>
      <c r="I28" s="7">
        <v>2</v>
      </c>
      <c r="J28" s="7"/>
      <c r="K28" s="7"/>
      <c r="L28" s="7"/>
      <c r="M28" s="7"/>
      <c r="N28" s="7"/>
      <c r="O28" s="7"/>
      <c r="P28" s="7"/>
      <c r="Q28" s="7"/>
      <c r="R28" s="35" t="s">
        <v>26</v>
      </c>
      <c r="S28" s="14"/>
      <c r="T28" s="33"/>
      <c r="U28" s="32"/>
    </row>
    <row r="29" spans="1:21">
      <c r="A29" s="78"/>
      <c r="B29" s="93"/>
      <c r="C29" s="89"/>
      <c r="D29" s="8">
        <v>5</v>
      </c>
      <c r="E29" s="8" t="s">
        <v>54</v>
      </c>
      <c r="F29" s="9">
        <v>34</v>
      </c>
      <c r="G29" s="7">
        <v>2</v>
      </c>
      <c r="H29" s="7"/>
      <c r="I29" s="7"/>
      <c r="J29" s="7">
        <v>2</v>
      </c>
      <c r="K29" s="7"/>
      <c r="L29" s="7"/>
      <c r="M29" s="7"/>
      <c r="N29" s="7"/>
      <c r="O29" s="7"/>
      <c r="P29" s="7"/>
      <c r="Q29" s="7"/>
      <c r="R29" s="35"/>
      <c r="S29" s="35" t="s">
        <v>26</v>
      </c>
      <c r="T29" s="33"/>
      <c r="U29" s="32"/>
    </row>
    <row r="30" spans="1:21">
      <c r="A30" s="78"/>
      <c r="B30" s="93"/>
      <c r="C30" s="89"/>
      <c r="D30" s="8">
        <v>6</v>
      </c>
      <c r="E30" s="8" t="s">
        <v>55</v>
      </c>
      <c r="F30" s="7">
        <v>34</v>
      </c>
      <c r="G30" s="7">
        <v>2</v>
      </c>
      <c r="H30" s="7"/>
      <c r="I30" s="7"/>
      <c r="J30" s="7"/>
      <c r="K30" s="7">
        <v>2</v>
      </c>
      <c r="L30" s="7"/>
      <c r="M30" s="7"/>
      <c r="N30" s="7"/>
      <c r="O30" s="7"/>
      <c r="P30" s="7"/>
      <c r="Q30" s="7"/>
      <c r="R30" s="35"/>
      <c r="S30" s="35" t="s">
        <v>26</v>
      </c>
      <c r="T30" s="33"/>
      <c r="U30" s="32"/>
    </row>
    <row r="31" spans="1:21">
      <c r="A31" s="78"/>
      <c r="B31" s="93"/>
      <c r="C31" s="89"/>
      <c r="D31" s="8">
        <v>7</v>
      </c>
      <c r="E31" s="8" t="s">
        <v>56</v>
      </c>
      <c r="F31" s="7">
        <v>68</v>
      </c>
      <c r="G31" s="7">
        <v>4</v>
      </c>
      <c r="I31" s="7"/>
      <c r="J31" s="7"/>
      <c r="K31" s="7"/>
      <c r="L31" s="7">
        <v>2</v>
      </c>
      <c r="M31" s="7">
        <v>2</v>
      </c>
      <c r="N31" s="7"/>
      <c r="O31" s="7"/>
      <c r="P31" s="7"/>
      <c r="Q31" s="7"/>
      <c r="R31" s="35" t="s">
        <v>26</v>
      </c>
      <c r="S31" s="14"/>
      <c r="T31" s="33"/>
      <c r="U31" s="32"/>
    </row>
    <row r="32" spans="1:21" ht="14.25" customHeight="1">
      <c r="A32" s="78"/>
      <c r="B32" s="68" t="s">
        <v>57</v>
      </c>
      <c r="C32" s="69"/>
      <c r="D32" s="69"/>
      <c r="E32" s="70"/>
      <c r="F32" s="17">
        <f t="shared" ref="F32:Q32" si="2">SUM(F25:F31)</f>
        <v>306</v>
      </c>
      <c r="G32" s="17">
        <f t="shared" si="2"/>
        <v>18</v>
      </c>
      <c r="H32" s="17">
        <f t="shared" si="2"/>
        <v>6</v>
      </c>
      <c r="I32" s="17">
        <f t="shared" si="2"/>
        <v>4</v>
      </c>
      <c r="J32" s="17">
        <f t="shared" si="2"/>
        <v>2</v>
      </c>
      <c r="K32" s="17">
        <f t="shared" si="2"/>
        <v>2</v>
      </c>
      <c r="L32" s="17">
        <f t="shared" si="2"/>
        <v>2</v>
      </c>
      <c r="M32" s="17">
        <f t="shared" si="2"/>
        <v>2</v>
      </c>
      <c r="N32" s="17">
        <f t="shared" si="2"/>
        <v>0</v>
      </c>
      <c r="O32" s="17">
        <f t="shared" si="2"/>
        <v>0</v>
      </c>
      <c r="P32" s="17">
        <f t="shared" si="2"/>
        <v>0</v>
      </c>
      <c r="Q32" s="17">
        <f t="shared" si="2"/>
        <v>0</v>
      </c>
      <c r="R32" s="41"/>
      <c r="S32" s="42"/>
      <c r="T32" s="33"/>
      <c r="U32" s="32"/>
    </row>
    <row r="33" spans="1:21" ht="14.25" customHeight="1">
      <c r="A33" s="78"/>
      <c r="B33" s="61" t="s">
        <v>58</v>
      </c>
      <c r="C33" s="62"/>
      <c r="D33" s="9">
        <v>1</v>
      </c>
      <c r="E33" s="8" t="s">
        <v>59</v>
      </c>
      <c r="F33" s="9">
        <v>204</v>
      </c>
      <c r="G33" s="7">
        <v>12</v>
      </c>
      <c r="H33" s="7"/>
      <c r="I33" s="7"/>
      <c r="J33" s="7">
        <v>4</v>
      </c>
      <c r="K33" s="7">
        <v>4</v>
      </c>
      <c r="L33" s="7">
        <v>4</v>
      </c>
      <c r="M33" s="7"/>
      <c r="N33" s="7"/>
      <c r="O33" s="7"/>
      <c r="P33" s="7"/>
      <c r="Q33" s="7"/>
      <c r="R33" s="35" t="s">
        <v>26</v>
      </c>
      <c r="S33" s="42"/>
      <c r="T33" s="33"/>
      <c r="U33" s="32"/>
    </row>
    <row r="34" spans="1:21" ht="14.25" customHeight="1">
      <c r="A34" s="78"/>
      <c r="B34" s="93"/>
      <c r="C34" s="94"/>
      <c r="D34" s="9">
        <v>2</v>
      </c>
      <c r="E34" s="8" t="s">
        <v>60</v>
      </c>
      <c r="F34" s="9">
        <v>102</v>
      </c>
      <c r="G34" s="7">
        <v>6</v>
      </c>
      <c r="H34" s="7"/>
      <c r="I34" s="7"/>
      <c r="J34" s="7">
        <v>2</v>
      </c>
      <c r="K34" s="7">
        <v>2</v>
      </c>
      <c r="L34" s="7">
        <v>2</v>
      </c>
      <c r="M34" s="7"/>
      <c r="N34" s="7"/>
      <c r="O34" s="7"/>
      <c r="P34" s="7"/>
      <c r="Q34" s="7"/>
      <c r="R34" s="35" t="s">
        <v>26</v>
      </c>
      <c r="S34" s="42"/>
      <c r="T34" s="33"/>
      <c r="U34" s="32"/>
    </row>
    <row r="35" spans="1:21" ht="14.25" customHeight="1">
      <c r="A35" s="78"/>
      <c r="B35" s="93"/>
      <c r="C35" s="94"/>
      <c r="D35" s="9">
        <v>3</v>
      </c>
      <c r="E35" s="8" t="s">
        <v>61</v>
      </c>
      <c r="F35" s="7">
        <v>102</v>
      </c>
      <c r="G35" s="7">
        <v>6</v>
      </c>
      <c r="H35" s="18"/>
      <c r="I35" s="18"/>
      <c r="J35" s="7">
        <v>2</v>
      </c>
      <c r="K35" s="7">
        <v>2</v>
      </c>
      <c r="L35" s="7">
        <v>2</v>
      </c>
      <c r="M35" s="7"/>
      <c r="N35" s="7"/>
      <c r="O35" s="7"/>
      <c r="P35" s="7"/>
      <c r="Q35" s="7"/>
      <c r="R35" s="35" t="s">
        <v>26</v>
      </c>
      <c r="S35" s="35"/>
      <c r="T35" s="33"/>
      <c r="U35" s="32"/>
    </row>
    <row r="36" spans="1:21" ht="14.25" customHeight="1">
      <c r="A36" s="78"/>
      <c r="B36" s="93"/>
      <c r="C36" s="94"/>
      <c r="D36" s="9">
        <v>4</v>
      </c>
      <c r="E36" s="8" t="s">
        <v>62</v>
      </c>
      <c r="F36" s="9">
        <v>204</v>
      </c>
      <c r="G36" s="7">
        <v>12</v>
      </c>
      <c r="H36" s="18"/>
      <c r="I36" s="18"/>
      <c r="J36" s="7">
        <v>4</v>
      </c>
      <c r="K36" s="7">
        <v>4</v>
      </c>
      <c r="L36" s="7">
        <v>4</v>
      </c>
      <c r="M36" s="7"/>
      <c r="N36" s="7"/>
      <c r="O36" s="7"/>
      <c r="P36" s="7"/>
      <c r="Q36" s="7"/>
      <c r="R36" s="35" t="s">
        <v>26</v>
      </c>
      <c r="S36" s="35"/>
      <c r="T36" s="33"/>
      <c r="U36" s="32"/>
    </row>
    <row r="37" spans="1:21" ht="14.25" customHeight="1">
      <c r="A37" s="78"/>
      <c r="B37" s="93"/>
      <c r="C37" s="94"/>
      <c r="D37" s="9">
        <v>5</v>
      </c>
      <c r="E37" s="8" t="s">
        <v>63</v>
      </c>
      <c r="F37" s="7">
        <v>68</v>
      </c>
      <c r="G37" s="7">
        <v>4</v>
      </c>
      <c r="H37" s="18"/>
      <c r="I37" s="18"/>
      <c r="J37" s="7"/>
      <c r="K37" s="7"/>
      <c r="L37" s="7"/>
      <c r="M37" s="7">
        <v>4</v>
      </c>
      <c r="N37" s="7"/>
      <c r="O37" s="7"/>
      <c r="P37" s="7"/>
      <c r="Q37" s="7"/>
      <c r="R37" s="35" t="s">
        <v>26</v>
      </c>
      <c r="S37" s="35"/>
      <c r="T37" s="33"/>
      <c r="U37" s="32"/>
    </row>
    <row r="38" spans="1:21" s="2" customFormat="1">
      <c r="A38" s="78"/>
      <c r="B38" s="93"/>
      <c r="C38" s="94"/>
      <c r="D38" s="9">
        <v>6</v>
      </c>
      <c r="E38" s="19" t="s">
        <v>64</v>
      </c>
      <c r="F38" s="7">
        <v>68</v>
      </c>
      <c r="G38" s="7">
        <v>4</v>
      </c>
      <c r="H38" s="20"/>
      <c r="I38" s="20"/>
      <c r="J38" s="7"/>
      <c r="K38" s="7"/>
      <c r="L38" s="7"/>
      <c r="M38" s="7">
        <v>4</v>
      </c>
      <c r="N38" s="20"/>
      <c r="O38" s="30"/>
      <c r="P38" s="30"/>
      <c r="Q38" s="20"/>
      <c r="R38" s="35" t="s">
        <v>26</v>
      </c>
      <c r="S38" s="20"/>
      <c r="T38" s="43"/>
      <c r="U38" s="44"/>
    </row>
    <row r="39" spans="1:21" s="2" customFormat="1">
      <c r="A39" s="78"/>
      <c r="B39" s="93"/>
      <c r="C39" s="94"/>
      <c r="D39" s="9">
        <v>7</v>
      </c>
      <c r="E39" s="19" t="s">
        <v>65</v>
      </c>
      <c r="F39" s="7">
        <v>68</v>
      </c>
      <c r="G39" s="7">
        <v>4</v>
      </c>
      <c r="H39" s="20"/>
      <c r="I39" s="20"/>
      <c r="J39" s="7"/>
      <c r="K39" s="7"/>
      <c r="L39" s="7"/>
      <c r="M39" s="7"/>
      <c r="N39" s="7">
        <v>4</v>
      </c>
      <c r="O39" s="7"/>
      <c r="P39" s="30"/>
      <c r="Q39" s="20"/>
      <c r="R39" s="35" t="s">
        <v>26</v>
      </c>
      <c r="S39" s="20"/>
      <c r="T39" s="43"/>
      <c r="U39" s="44"/>
    </row>
    <row r="40" spans="1:21">
      <c r="A40" s="78"/>
      <c r="B40" s="93"/>
      <c r="C40" s="94"/>
      <c r="D40" s="9">
        <v>8</v>
      </c>
      <c r="E40" s="8" t="s">
        <v>66</v>
      </c>
      <c r="F40" s="7">
        <v>124</v>
      </c>
      <c r="G40" s="7">
        <v>7</v>
      </c>
      <c r="H40" s="18"/>
      <c r="I40" s="18"/>
      <c r="J40" s="7"/>
      <c r="K40" s="7"/>
      <c r="L40" s="7"/>
      <c r="M40" s="7"/>
      <c r="N40" s="7"/>
      <c r="O40" s="7">
        <v>4</v>
      </c>
      <c r="P40" s="7">
        <v>4</v>
      </c>
      <c r="Q40" s="7"/>
      <c r="R40" s="35" t="s">
        <v>26</v>
      </c>
      <c r="S40" s="14"/>
      <c r="T40" s="33"/>
      <c r="U40" s="32"/>
    </row>
    <row r="41" spans="1:21" s="3" customFormat="1">
      <c r="A41" s="78"/>
      <c r="B41" s="68" t="s">
        <v>67</v>
      </c>
      <c r="C41" s="69"/>
      <c r="D41" s="69"/>
      <c r="E41" s="70"/>
      <c r="F41" s="21">
        <f t="shared" ref="F41:Q41" si="3">SUM(F33:F40)</f>
        <v>940</v>
      </c>
      <c r="G41" s="21">
        <f t="shared" si="3"/>
        <v>55</v>
      </c>
      <c r="H41" s="21">
        <f t="shared" si="3"/>
        <v>0</v>
      </c>
      <c r="I41" s="21">
        <f t="shared" si="3"/>
        <v>0</v>
      </c>
      <c r="J41" s="21">
        <f t="shared" si="3"/>
        <v>12</v>
      </c>
      <c r="K41" s="21">
        <f t="shared" si="3"/>
        <v>12</v>
      </c>
      <c r="L41" s="21">
        <f t="shared" si="3"/>
        <v>12</v>
      </c>
      <c r="M41" s="21">
        <f t="shared" si="3"/>
        <v>8</v>
      </c>
      <c r="N41" s="21">
        <f t="shared" si="3"/>
        <v>4</v>
      </c>
      <c r="O41" s="21">
        <f t="shared" si="3"/>
        <v>4</v>
      </c>
      <c r="P41" s="21">
        <f t="shared" si="3"/>
        <v>4</v>
      </c>
      <c r="Q41" s="21">
        <f t="shared" si="3"/>
        <v>0</v>
      </c>
      <c r="R41" s="21"/>
      <c r="S41" s="21"/>
      <c r="T41" s="45"/>
      <c r="U41" s="46"/>
    </row>
    <row r="42" spans="1:21" s="3" customFormat="1">
      <c r="A42" s="78"/>
      <c r="B42" s="83" t="s">
        <v>68</v>
      </c>
      <c r="C42" s="90" t="s">
        <v>69</v>
      </c>
      <c r="D42" s="22">
        <v>1</v>
      </c>
      <c r="E42" s="23" t="s">
        <v>70</v>
      </c>
      <c r="F42" s="9">
        <v>136</v>
      </c>
      <c r="G42" s="7">
        <v>8</v>
      </c>
      <c r="H42" s="24"/>
      <c r="I42" s="24"/>
      <c r="J42" s="24"/>
      <c r="K42" s="24"/>
      <c r="L42" s="24"/>
      <c r="M42" s="7">
        <v>4</v>
      </c>
      <c r="N42" s="7">
        <v>4</v>
      </c>
      <c r="O42" s="24"/>
      <c r="P42" s="24"/>
      <c r="Q42" s="24"/>
      <c r="R42" s="35" t="s">
        <v>26</v>
      </c>
      <c r="S42" s="24"/>
      <c r="T42" s="45"/>
      <c r="U42" s="46"/>
    </row>
    <row r="43" spans="1:21" s="3" customFormat="1">
      <c r="A43" s="78"/>
      <c r="B43" s="84"/>
      <c r="C43" s="91"/>
      <c r="D43" s="22">
        <v>2</v>
      </c>
      <c r="E43" s="23" t="s">
        <v>71</v>
      </c>
      <c r="F43" s="9">
        <v>136</v>
      </c>
      <c r="G43" s="7">
        <v>8</v>
      </c>
      <c r="H43" s="7"/>
      <c r="I43" s="7"/>
      <c r="J43" s="7"/>
      <c r="K43" s="7"/>
      <c r="L43" s="7"/>
      <c r="M43" s="7">
        <v>4</v>
      </c>
      <c r="N43" s="7">
        <v>4</v>
      </c>
      <c r="P43" s="7"/>
      <c r="Q43" s="7"/>
      <c r="R43" s="35" t="s">
        <v>26</v>
      </c>
      <c r="S43" s="24"/>
      <c r="T43" s="45"/>
      <c r="U43" s="46"/>
    </row>
    <row r="44" spans="1:21" s="3" customFormat="1">
      <c r="A44" s="78"/>
      <c r="B44" s="84"/>
      <c r="C44" s="91"/>
      <c r="D44" s="22">
        <v>3</v>
      </c>
      <c r="E44" s="23" t="s">
        <v>72</v>
      </c>
      <c r="F44" s="9">
        <v>124</v>
      </c>
      <c r="G44" s="7">
        <v>7</v>
      </c>
      <c r="H44" s="7"/>
      <c r="I44" s="7"/>
      <c r="J44" s="7"/>
      <c r="K44" s="7"/>
      <c r="L44" s="7"/>
      <c r="M44" s="7"/>
      <c r="N44" s="7"/>
      <c r="O44" s="7">
        <v>4</v>
      </c>
      <c r="P44" s="7">
        <v>4</v>
      </c>
      <c r="Q44" s="7"/>
      <c r="R44" s="35" t="s">
        <v>26</v>
      </c>
      <c r="S44" s="35"/>
      <c r="T44" s="45"/>
      <c r="U44" s="46"/>
    </row>
    <row r="45" spans="1:21" s="3" customFormat="1">
      <c r="A45" s="78"/>
      <c r="B45" s="84"/>
      <c r="C45" s="92"/>
      <c r="D45" s="22">
        <v>4</v>
      </c>
      <c r="E45" s="23" t="s">
        <v>73</v>
      </c>
      <c r="F45" s="7">
        <v>136</v>
      </c>
      <c r="G45" s="7">
        <v>8</v>
      </c>
      <c r="H45" s="7"/>
      <c r="I45" s="7"/>
      <c r="J45" s="7"/>
      <c r="K45" s="7"/>
      <c r="L45" s="7"/>
      <c r="M45" s="7"/>
      <c r="N45" s="7">
        <v>4</v>
      </c>
      <c r="O45" s="7">
        <v>4</v>
      </c>
      <c r="P45" s="7"/>
      <c r="Q45" s="7"/>
      <c r="R45" s="47" t="s">
        <v>26</v>
      </c>
      <c r="S45" s="47"/>
      <c r="T45" s="45"/>
      <c r="U45" s="46"/>
    </row>
    <row r="46" spans="1:21" s="3" customFormat="1">
      <c r="A46" s="78"/>
      <c r="B46" s="84"/>
      <c r="C46" s="90" t="s">
        <v>74</v>
      </c>
      <c r="D46" s="22">
        <v>1</v>
      </c>
      <c r="E46" s="22" t="s">
        <v>75</v>
      </c>
      <c r="F46" s="9">
        <v>136</v>
      </c>
      <c r="G46" s="7">
        <v>8</v>
      </c>
      <c r="H46" s="24"/>
      <c r="I46" s="24"/>
      <c r="J46" s="24"/>
      <c r="K46" s="24"/>
      <c r="L46" s="24"/>
      <c r="M46" s="7">
        <v>4</v>
      </c>
      <c r="N46" s="7">
        <v>4</v>
      </c>
      <c r="O46" s="24"/>
      <c r="P46" s="24"/>
      <c r="Q46" s="14"/>
      <c r="R46" s="35" t="s">
        <v>26</v>
      </c>
      <c r="S46" s="24"/>
      <c r="T46" s="45"/>
      <c r="U46" s="46"/>
    </row>
    <row r="47" spans="1:21" s="3" customFormat="1">
      <c r="A47" s="78"/>
      <c r="B47" s="84"/>
      <c r="C47" s="91"/>
      <c r="D47" s="22">
        <v>2</v>
      </c>
      <c r="E47" s="22" t="s">
        <v>76</v>
      </c>
      <c r="F47" s="9">
        <v>136</v>
      </c>
      <c r="G47" s="7">
        <v>8</v>
      </c>
      <c r="H47" s="7"/>
      <c r="I47" s="7"/>
      <c r="J47" s="7"/>
      <c r="K47" s="7"/>
      <c r="L47" s="7"/>
      <c r="M47" s="7">
        <v>4</v>
      </c>
      <c r="N47" s="7">
        <v>4</v>
      </c>
      <c r="P47" s="7"/>
      <c r="Q47" s="7"/>
      <c r="R47" s="35" t="s">
        <v>26</v>
      </c>
      <c r="S47" s="24"/>
      <c r="T47" s="45"/>
      <c r="U47" s="46"/>
    </row>
    <row r="48" spans="1:21" s="3" customFormat="1">
      <c r="A48" s="78"/>
      <c r="B48" s="84"/>
      <c r="C48" s="91"/>
      <c r="D48" s="22">
        <v>3</v>
      </c>
      <c r="E48" s="22" t="s">
        <v>77</v>
      </c>
      <c r="F48" s="9">
        <v>124</v>
      </c>
      <c r="G48" s="7">
        <v>7</v>
      </c>
      <c r="H48" s="7"/>
      <c r="I48" s="7"/>
      <c r="J48" s="7"/>
      <c r="K48" s="7"/>
      <c r="L48" s="7"/>
      <c r="M48" s="7"/>
      <c r="N48" s="7"/>
      <c r="O48" s="7">
        <v>4</v>
      </c>
      <c r="P48" s="7">
        <v>4</v>
      </c>
      <c r="Q48" s="23"/>
      <c r="R48" s="47" t="s">
        <v>26</v>
      </c>
      <c r="S48" s="35"/>
      <c r="T48" s="45"/>
      <c r="U48" s="46"/>
    </row>
    <row r="49" spans="1:21" s="3" customFormat="1">
      <c r="A49" s="78"/>
      <c r="B49" s="85"/>
      <c r="C49" s="92"/>
      <c r="D49" s="23">
        <v>4</v>
      </c>
      <c r="E49" s="23" t="s">
        <v>78</v>
      </c>
      <c r="F49" s="7">
        <v>136</v>
      </c>
      <c r="G49" s="7">
        <v>8</v>
      </c>
      <c r="H49" s="7"/>
      <c r="I49" s="7"/>
      <c r="J49" s="7"/>
      <c r="K49" s="7"/>
      <c r="L49" s="7"/>
      <c r="M49" s="7"/>
      <c r="N49" s="7">
        <v>4</v>
      </c>
      <c r="O49" s="7">
        <v>4</v>
      </c>
      <c r="P49" s="7"/>
      <c r="Q49" s="23"/>
      <c r="R49" s="47" t="s">
        <v>26</v>
      </c>
      <c r="S49" s="47"/>
      <c r="T49" s="45"/>
      <c r="U49" s="46"/>
    </row>
    <row r="50" spans="1:21" s="3" customFormat="1" ht="14.25" customHeight="1">
      <c r="A50" s="78"/>
      <c r="B50" s="68" t="s">
        <v>79</v>
      </c>
      <c r="C50" s="69"/>
      <c r="D50" s="69"/>
      <c r="E50" s="70"/>
      <c r="F50" s="21">
        <f>SUM(F46:F49)</f>
        <v>532</v>
      </c>
      <c r="G50" s="21">
        <f t="shared" ref="G50:Q50" si="4">SUM(G46:G49)</f>
        <v>31</v>
      </c>
      <c r="H50" s="21">
        <f t="shared" si="4"/>
        <v>0</v>
      </c>
      <c r="I50" s="21">
        <f t="shared" si="4"/>
        <v>0</v>
      </c>
      <c r="J50" s="21">
        <f t="shared" si="4"/>
        <v>0</v>
      </c>
      <c r="K50" s="21">
        <f t="shared" si="4"/>
        <v>0</v>
      </c>
      <c r="L50" s="21">
        <f t="shared" si="4"/>
        <v>0</v>
      </c>
      <c r="M50" s="21">
        <f t="shared" si="4"/>
        <v>8</v>
      </c>
      <c r="N50" s="21">
        <f t="shared" si="4"/>
        <v>12</v>
      </c>
      <c r="O50" s="21">
        <f t="shared" si="4"/>
        <v>8</v>
      </c>
      <c r="P50" s="21">
        <f t="shared" si="4"/>
        <v>4</v>
      </c>
      <c r="Q50" s="21">
        <f t="shared" si="4"/>
        <v>0</v>
      </c>
      <c r="R50" s="35"/>
      <c r="S50" s="35"/>
      <c r="T50" s="45"/>
      <c r="U50" s="46"/>
    </row>
    <row r="51" spans="1:21" s="3" customFormat="1" ht="14.25" customHeight="1">
      <c r="A51" s="78"/>
      <c r="B51" s="61" t="s">
        <v>80</v>
      </c>
      <c r="C51" s="62"/>
      <c r="D51" s="7">
        <v>1</v>
      </c>
      <c r="E51" s="7" t="s">
        <v>81</v>
      </c>
      <c r="F51" s="7">
        <v>60</v>
      </c>
      <c r="G51" s="7">
        <v>2</v>
      </c>
      <c r="H51" s="7"/>
      <c r="I51" s="7"/>
      <c r="J51" s="7" t="s">
        <v>82</v>
      </c>
      <c r="K51" s="7" t="s">
        <v>82</v>
      </c>
      <c r="L51" s="24"/>
      <c r="M51" s="24"/>
      <c r="N51" s="24"/>
      <c r="O51" s="24"/>
      <c r="P51" s="7"/>
      <c r="Q51" s="7"/>
      <c r="R51" s="35"/>
      <c r="S51" s="35" t="s">
        <v>26</v>
      </c>
      <c r="T51" s="45"/>
      <c r="U51" s="46"/>
    </row>
    <row r="52" spans="1:21" s="3" customFormat="1">
      <c r="A52" s="78"/>
      <c r="B52" s="93"/>
      <c r="C52" s="94"/>
      <c r="D52" s="7">
        <v>2</v>
      </c>
      <c r="E52" s="7" t="s">
        <v>83</v>
      </c>
      <c r="F52" s="7">
        <v>30</v>
      </c>
      <c r="G52" s="7">
        <v>1</v>
      </c>
      <c r="H52" s="7"/>
      <c r="I52" s="7"/>
      <c r="J52" s="7"/>
      <c r="K52" s="7"/>
      <c r="L52" s="7" t="s">
        <v>82</v>
      </c>
      <c r="M52" s="7" t="s">
        <v>39</v>
      </c>
      <c r="N52" s="7"/>
      <c r="O52" s="7"/>
      <c r="P52" s="7"/>
      <c r="Q52" s="7"/>
      <c r="R52" s="35"/>
      <c r="S52" s="35" t="s">
        <v>26</v>
      </c>
      <c r="T52" s="45"/>
      <c r="U52" s="46"/>
    </row>
    <row r="53" spans="1:21" s="3" customFormat="1">
      <c r="A53" s="78"/>
      <c r="B53" s="93"/>
      <c r="C53" s="94"/>
      <c r="D53" s="7">
        <v>3</v>
      </c>
      <c r="E53" s="7" t="s">
        <v>84</v>
      </c>
      <c r="F53" s="7">
        <v>30</v>
      </c>
      <c r="G53" s="7">
        <v>1</v>
      </c>
      <c r="H53" s="7"/>
      <c r="I53" s="7"/>
      <c r="J53" s="7"/>
      <c r="K53" s="7"/>
      <c r="L53" s="7"/>
      <c r="M53" s="7" t="s">
        <v>82</v>
      </c>
      <c r="N53" s="7"/>
      <c r="O53" s="7"/>
      <c r="P53" s="7"/>
      <c r="Q53" s="7"/>
      <c r="R53" s="35"/>
      <c r="S53" s="35" t="s">
        <v>26</v>
      </c>
      <c r="T53" s="45"/>
      <c r="U53" s="46"/>
    </row>
    <row r="54" spans="1:21" s="3" customFormat="1">
      <c r="A54" s="78"/>
      <c r="B54" s="93"/>
      <c r="C54" s="94"/>
      <c r="D54" s="7">
        <v>4</v>
      </c>
      <c r="E54" s="7" t="s">
        <v>85</v>
      </c>
      <c r="F54" s="7">
        <v>30</v>
      </c>
      <c r="G54" s="7">
        <v>1</v>
      </c>
      <c r="H54" s="7"/>
      <c r="I54" s="7"/>
      <c r="J54" s="7"/>
      <c r="K54" s="7"/>
      <c r="L54" s="7"/>
      <c r="M54" s="7"/>
      <c r="N54" s="7" t="s">
        <v>82</v>
      </c>
      <c r="O54" s="7"/>
      <c r="P54" s="7"/>
      <c r="Q54" s="7"/>
      <c r="R54" s="35"/>
      <c r="S54" s="35" t="s">
        <v>26</v>
      </c>
      <c r="T54" s="45"/>
      <c r="U54" s="46"/>
    </row>
    <row r="55" spans="1:21" s="3" customFormat="1">
      <c r="A55" s="78"/>
      <c r="B55" s="64"/>
      <c r="C55" s="65"/>
      <c r="D55" s="7">
        <v>5</v>
      </c>
      <c r="E55" s="7" t="s">
        <v>86</v>
      </c>
      <c r="F55" s="7">
        <v>30</v>
      </c>
      <c r="G55" s="7">
        <v>1</v>
      </c>
      <c r="H55" s="7"/>
      <c r="I55" s="7"/>
      <c r="J55" s="7"/>
      <c r="K55" s="7"/>
      <c r="L55" s="7"/>
      <c r="M55" s="7"/>
      <c r="N55" s="7"/>
      <c r="O55" s="7" t="s">
        <v>82</v>
      </c>
      <c r="P55" s="7"/>
      <c r="Q55" s="7"/>
      <c r="R55" s="35"/>
      <c r="S55" s="35" t="s">
        <v>26</v>
      </c>
      <c r="T55" s="45"/>
      <c r="U55" s="46"/>
    </row>
    <row r="56" spans="1:21" ht="14.25" customHeight="1">
      <c r="A56" s="79"/>
      <c r="B56" s="68" t="s">
        <v>87</v>
      </c>
      <c r="C56" s="69"/>
      <c r="D56" s="69"/>
      <c r="E56" s="70"/>
      <c r="F56" s="21">
        <f>SUM(F51:F55)</f>
        <v>180</v>
      </c>
      <c r="G56" s="21">
        <f>SUM(G51:G55)</f>
        <v>6</v>
      </c>
      <c r="H56" s="18"/>
      <c r="I56" s="18"/>
      <c r="J56" s="18" t="s">
        <v>82</v>
      </c>
      <c r="K56" s="18" t="s">
        <v>82</v>
      </c>
      <c r="L56" s="18" t="s">
        <v>82</v>
      </c>
      <c r="M56" s="18" t="s">
        <v>82</v>
      </c>
      <c r="N56" s="18" t="s">
        <v>82</v>
      </c>
      <c r="O56" s="18" t="s">
        <v>82</v>
      </c>
      <c r="P56" s="18"/>
      <c r="Q56" s="7"/>
      <c r="R56" s="35"/>
      <c r="S56" s="35"/>
      <c r="T56" s="45"/>
      <c r="U56" s="46"/>
    </row>
    <row r="57" spans="1:21" s="1" customFormat="1">
      <c r="A57" s="71" t="s">
        <v>88</v>
      </c>
      <c r="B57" s="72"/>
      <c r="C57" s="72"/>
      <c r="D57" s="72"/>
      <c r="E57" s="73"/>
      <c r="F57" s="25">
        <v>1958</v>
      </c>
      <c r="G57" s="25">
        <f>G32+G41+G50+G56</f>
        <v>110</v>
      </c>
      <c r="H57" s="25">
        <f>H32+H41+H50+H56</f>
        <v>6</v>
      </c>
      <c r="I57" s="25">
        <f t="shared" ref="I57:Q57" si="5">I32+I41+I50</f>
        <v>4</v>
      </c>
      <c r="J57" s="25">
        <f t="shared" si="5"/>
        <v>14</v>
      </c>
      <c r="K57" s="25">
        <f t="shared" si="5"/>
        <v>14</v>
      </c>
      <c r="L57" s="25">
        <f t="shared" si="5"/>
        <v>14</v>
      </c>
      <c r="M57" s="25">
        <f t="shared" si="5"/>
        <v>18</v>
      </c>
      <c r="N57" s="25">
        <f t="shared" si="5"/>
        <v>16</v>
      </c>
      <c r="O57" s="25">
        <f t="shared" si="5"/>
        <v>12</v>
      </c>
      <c r="P57" s="25">
        <f t="shared" si="5"/>
        <v>8</v>
      </c>
      <c r="Q57" s="25">
        <f t="shared" si="5"/>
        <v>0</v>
      </c>
      <c r="R57" s="48"/>
      <c r="S57" s="49"/>
      <c r="T57" s="45"/>
      <c r="U57" s="46"/>
    </row>
    <row r="58" spans="1:21" s="1" customFormat="1">
      <c r="A58" s="61" t="s">
        <v>89</v>
      </c>
      <c r="B58" s="62"/>
      <c r="C58" s="63"/>
      <c r="D58" s="7">
        <v>1</v>
      </c>
      <c r="E58" s="26" t="s">
        <v>90</v>
      </c>
      <c r="F58" s="23">
        <v>120</v>
      </c>
      <c r="G58" s="23">
        <v>4</v>
      </c>
      <c r="H58" s="25"/>
      <c r="I58" s="25"/>
      <c r="J58" s="25"/>
      <c r="K58" s="25"/>
      <c r="L58" s="25"/>
      <c r="M58" s="25"/>
      <c r="N58" s="25"/>
      <c r="O58" s="25"/>
      <c r="P58" s="7" t="s">
        <v>91</v>
      </c>
      <c r="Q58" s="25"/>
      <c r="R58" s="48"/>
      <c r="S58" s="49"/>
      <c r="T58" s="45"/>
      <c r="U58" s="46"/>
    </row>
    <row r="59" spans="1:21" s="1" customFormat="1">
      <c r="A59" s="93"/>
      <c r="B59" s="94"/>
      <c r="C59" s="89"/>
      <c r="D59" s="7">
        <v>2</v>
      </c>
      <c r="E59" s="26" t="s">
        <v>92</v>
      </c>
      <c r="F59" s="23">
        <v>540</v>
      </c>
      <c r="G59" s="23">
        <v>18</v>
      </c>
      <c r="H59" s="25"/>
      <c r="I59" s="25"/>
      <c r="J59" s="25"/>
      <c r="K59" s="25"/>
      <c r="L59" s="25"/>
      <c r="M59" s="25"/>
      <c r="N59" s="25"/>
      <c r="O59" s="25"/>
      <c r="P59" s="25"/>
      <c r="Q59" s="7" t="s">
        <v>93</v>
      </c>
      <c r="R59" s="48"/>
      <c r="S59" s="49"/>
      <c r="T59" s="45"/>
      <c r="U59" s="46"/>
    </row>
    <row r="60" spans="1:21" s="1" customFormat="1">
      <c r="A60" s="68" t="s">
        <v>94</v>
      </c>
      <c r="B60" s="69"/>
      <c r="C60" s="69"/>
      <c r="D60" s="69"/>
      <c r="E60" s="70"/>
      <c r="F60" s="25">
        <f>SUM(F58:F59)</f>
        <v>660</v>
      </c>
      <c r="G60" s="25">
        <f>SUM(G58:G59)</f>
        <v>22</v>
      </c>
      <c r="H60" s="25"/>
      <c r="I60" s="25"/>
      <c r="J60" s="25"/>
      <c r="K60" s="25"/>
      <c r="L60" s="25"/>
      <c r="M60" s="25"/>
      <c r="N60" s="25"/>
      <c r="O60" s="25"/>
      <c r="P60" s="21" t="s">
        <v>91</v>
      </c>
      <c r="Q60" s="21" t="s">
        <v>93</v>
      </c>
      <c r="R60" s="48"/>
      <c r="S60" s="49"/>
      <c r="T60" s="45"/>
      <c r="U60" s="46"/>
    </row>
    <row r="61" spans="1:21">
      <c r="A61" s="61" t="s">
        <v>95</v>
      </c>
      <c r="B61" s="62"/>
      <c r="C61" s="63"/>
      <c r="D61" s="7">
        <v>1</v>
      </c>
      <c r="E61" s="26" t="s">
        <v>96</v>
      </c>
      <c r="F61" s="7">
        <v>136</v>
      </c>
      <c r="G61" s="7">
        <v>8</v>
      </c>
      <c r="H61" s="27"/>
      <c r="I61" s="31"/>
      <c r="J61" s="31"/>
      <c r="K61" s="31">
        <v>2</v>
      </c>
      <c r="L61" s="31">
        <v>2</v>
      </c>
      <c r="M61" s="31">
        <v>2</v>
      </c>
      <c r="N61" s="31">
        <v>2</v>
      </c>
      <c r="O61" s="31"/>
      <c r="P61" s="27"/>
      <c r="Q61" s="50"/>
      <c r="R61" s="51"/>
      <c r="S61" s="35" t="s">
        <v>26</v>
      </c>
      <c r="T61" s="45"/>
      <c r="U61" s="46"/>
    </row>
    <row r="62" spans="1:21">
      <c r="A62" s="64"/>
      <c r="B62" s="65"/>
      <c r="C62" s="66"/>
      <c r="D62" s="7">
        <v>2</v>
      </c>
      <c r="E62" s="26" t="s">
        <v>97</v>
      </c>
      <c r="F62" s="7">
        <v>496</v>
      </c>
      <c r="G62" s="7">
        <v>29</v>
      </c>
      <c r="H62" s="27"/>
      <c r="I62" s="27"/>
      <c r="J62" s="31"/>
      <c r="K62" s="31"/>
      <c r="L62" s="31">
        <v>2</v>
      </c>
      <c r="M62" s="31">
        <v>2</v>
      </c>
      <c r="N62" s="31">
        <v>4</v>
      </c>
      <c r="O62" s="31">
        <v>8</v>
      </c>
      <c r="P62" s="31">
        <v>16</v>
      </c>
      <c r="Q62" s="50"/>
      <c r="R62" s="51"/>
      <c r="S62" s="35" t="s">
        <v>26</v>
      </c>
      <c r="T62" s="45"/>
      <c r="U62" s="46"/>
    </row>
    <row r="63" spans="1:21" s="1" customFormat="1" ht="14.25" customHeight="1">
      <c r="A63" s="71" t="s">
        <v>98</v>
      </c>
      <c r="B63" s="72"/>
      <c r="C63" s="72"/>
      <c r="D63" s="72"/>
      <c r="E63" s="73"/>
      <c r="F63" s="25">
        <f>SUM(F61:F62)</f>
        <v>632</v>
      </c>
      <c r="G63" s="25">
        <f t="shared" ref="G63:Q63" si="6">SUM(G61:G62)</f>
        <v>37</v>
      </c>
      <c r="H63" s="25">
        <f t="shared" si="6"/>
        <v>0</v>
      </c>
      <c r="I63" s="25">
        <f t="shared" si="6"/>
        <v>0</v>
      </c>
      <c r="J63" s="25">
        <f t="shared" si="6"/>
        <v>0</v>
      </c>
      <c r="K63" s="25">
        <f t="shared" si="6"/>
        <v>2</v>
      </c>
      <c r="L63" s="25">
        <f t="shared" si="6"/>
        <v>4</v>
      </c>
      <c r="M63" s="25">
        <f t="shared" si="6"/>
        <v>4</v>
      </c>
      <c r="N63" s="25">
        <f t="shared" si="6"/>
        <v>6</v>
      </c>
      <c r="O63" s="25">
        <f t="shared" si="6"/>
        <v>8</v>
      </c>
      <c r="P63" s="25">
        <f t="shared" si="6"/>
        <v>16</v>
      </c>
      <c r="Q63" s="25">
        <f t="shared" si="6"/>
        <v>0</v>
      </c>
      <c r="R63" s="49"/>
      <c r="S63" s="49"/>
      <c r="T63" s="45"/>
      <c r="U63" s="46"/>
    </row>
    <row r="64" spans="1:21">
      <c r="A64" s="60" t="s">
        <v>99</v>
      </c>
      <c r="B64" s="60"/>
      <c r="C64" s="60"/>
      <c r="D64" s="8">
        <v>1</v>
      </c>
      <c r="E64" s="7" t="s">
        <v>100</v>
      </c>
      <c r="F64" s="7">
        <v>30</v>
      </c>
      <c r="G64" s="7">
        <v>1</v>
      </c>
      <c r="H64" s="7" t="s">
        <v>82</v>
      </c>
      <c r="I64" s="7"/>
      <c r="J64" s="7"/>
      <c r="K64" s="7"/>
      <c r="L64" s="7"/>
      <c r="M64" s="7"/>
      <c r="N64" s="7"/>
      <c r="O64" s="7"/>
      <c r="P64" s="7"/>
      <c r="Q64" s="7"/>
      <c r="R64" s="34"/>
      <c r="S64" s="35" t="s">
        <v>26</v>
      </c>
      <c r="T64" s="45"/>
      <c r="U64" s="46"/>
    </row>
    <row r="65" spans="1:21">
      <c r="A65" s="60"/>
      <c r="B65" s="60"/>
      <c r="C65" s="60"/>
      <c r="D65" s="11">
        <v>2</v>
      </c>
      <c r="E65" s="7" t="s">
        <v>101</v>
      </c>
      <c r="F65" s="7">
        <v>30</v>
      </c>
      <c r="G65" s="7">
        <v>1</v>
      </c>
      <c r="H65" s="7" t="s">
        <v>82</v>
      </c>
      <c r="I65" s="7"/>
      <c r="J65" s="7"/>
      <c r="K65" s="7"/>
      <c r="L65" s="7"/>
      <c r="M65" s="7"/>
      <c r="N65" s="7"/>
      <c r="O65" s="7"/>
      <c r="P65" s="7"/>
      <c r="Q65" s="7"/>
      <c r="R65" s="35"/>
      <c r="S65" s="35" t="s">
        <v>26</v>
      </c>
      <c r="T65" s="45"/>
      <c r="U65" s="46"/>
    </row>
    <row r="66" spans="1:21">
      <c r="A66" s="60"/>
      <c r="B66" s="60"/>
      <c r="C66" s="60"/>
      <c r="D66" s="11">
        <v>3</v>
      </c>
      <c r="E66" s="7" t="s">
        <v>102</v>
      </c>
      <c r="F66" s="9">
        <v>30</v>
      </c>
      <c r="G66" s="7">
        <v>1</v>
      </c>
      <c r="H66" s="7"/>
      <c r="I66" s="7" t="s">
        <v>82</v>
      </c>
      <c r="J66" s="7"/>
      <c r="K66" s="7"/>
      <c r="L66" s="7"/>
      <c r="M66" s="7"/>
      <c r="N66" s="7"/>
      <c r="O66" s="7"/>
      <c r="P66" s="7"/>
      <c r="Q66" s="7"/>
      <c r="R66" s="35"/>
      <c r="S66" s="35" t="s">
        <v>26</v>
      </c>
      <c r="T66" s="45"/>
      <c r="U66" s="46"/>
    </row>
    <row r="67" spans="1:21" s="1" customFormat="1" ht="13.5" customHeight="1">
      <c r="A67" s="71" t="s">
        <v>103</v>
      </c>
      <c r="B67" s="72"/>
      <c r="C67" s="72"/>
      <c r="D67" s="72"/>
      <c r="E67" s="73"/>
      <c r="F67" s="25">
        <f>SUM(F64:F66)</f>
        <v>90</v>
      </c>
      <c r="G67" s="25">
        <f>SUM(G64:G66)</f>
        <v>3</v>
      </c>
      <c r="H67" s="25" t="s">
        <v>104</v>
      </c>
      <c r="I67" s="25" t="s">
        <v>105</v>
      </c>
      <c r="J67" s="25">
        <f t="shared" ref="J67:Q67" si="7">SUM(J64:J66)</f>
        <v>0</v>
      </c>
      <c r="K67" s="25">
        <f t="shared" si="7"/>
        <v>0</v>
      </c>
      <c r="L67" s="25">
        <f t="shared" si="7"/>
        <v>0</v>
      </c>
      <c r="M67" s="25">
        <f t="shared" si="7"/>
        <v>0</v>
      </c>
      <c r="N67" s="25">
        <f t="shared" si="7"/>
        <v>0</v>
      </c>
      <c r="O67" s="25">
        <f t="shared" si="7"/>
        <v>0</v>
      </c>
      <c r="P67" s="25">
        <f t="shared" si="7"/>
        <v>0</v>
      </c>
      <c r="Q67" s="25">
        <f t="shared" si="7"/>
        <v>0</v>
      </c>
      <c r="R67" s="25"/>
      <c r="S67" s="25"/>
      <c r="T67" s="45"/>
      <c r="U67" s="46"/>
    </row>
    <row r="68" spans="1:21" s="1" customFormat="1">
      <c r="A68" s="74" t="s">
        <v>106</v>
      </c>
      <c r="B68" s="75"/>
      <c r="C68" s="75"/>
      <c r="D68" s="75"/>
      <c r="E68" s="76"/>
      <c r="F68" s="25">
        <v>5082</v>
      </c>
      <c r="G68" s="25">
        <v>274</v>
      </c>
      <c r="H68" s="25">
        <v>29</v>
      </c>
      <c r="I68" s="25">
        <f t="shared" ref="I68:P68" si="8">I24+I57+I63</f>
        <v>28</v>
      </c>
      <c r="J68" s="25">
        <f t="shared" si="8"/>
        <v>28</v>
      </c>
      <c r="K68" s="25">
        <f t="shared" si="8"/>
        <v>28</v>
      </c>
      <c r="L68" s="25">
        <f t="shared" si="8"/>
        <v>27</v>
      </c>
      <c r="M68" s="25">
        <f t="shared" si="8"/>
        <v>28</v>
      </c>
      <c r="N68" s="25">
        <f t="shared" si="8"/>
        <v>26</v>
      </c>
      <c r="O68" s="25">
        <f t="shared" si="8"/>
        <v>26</v>
      </c>
      <c r="P68" s="25">
        <f t="shared" si="8"/>
        <v>26</v>
      </c>
      <c r="Q68" s="25" t="s">
        <v>93</v>
      </c>
      <c r="R68" s="25"/>
      <c r="S68" s="25"/>
      <c r="T68" s="45"/>
      <c r="U68" s="46"/>
    </row>
    <row r="69" spans="1:21" ht="13.5" customHeight="1">
      <c r="A69" s="58" t="s">
        <v>110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45"/>
      <c r="U69" s="46"/>
    </row>
    <row r="70" spans="1:21" ht="39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45"/>
      <c r="U70" s="46"/>
    </row>
  </sheetData>
  <mergeCells count="38">
    <mergeCell ref="B56:E56"/>
    <mergeCell ref="A57:E57"/>
    <mergeCell ref="B33:C40"/>
    <mergeCell ref="B51:C55"/>
    <mergeCell ref="B25:C31"/>
    <mergeCell ref="B32:E32"/>
    <mergeCell ref="B41:E41"/>
    <mergeCell ref="B50:E50"/>
    <mergeCell ref="A1:S1"/>
    <mergeCell ref="F2:G2"/>
    <mergeCell ref="H2:Q2"/>
    <mergeCell ref="R2:S2"/>
    <mergeCell ref="A24:E24"/>
    <mergeCell ref="D2:D4"/>
    <mergeCell ref="E2:E4"/>
    <mergeCell ref="F3:F4"/>
    <mergeCell ref="G3:G4"/>
    <mergeCell ref="R3:R4"/>
    <mergeCell ref="S3:S4"/>
    <mergeCell ref="A5:A23"/>
    <mergeCell ref="B14:B22"/>
    <mergeCell ref="B23:C23"/>
    <mergeCell ref="A69:S70"/>
    <mergeCell ref="A64:C66"/>
    <mergeCell ref="A61:C62"/>
    <mergeCell ref="A2:C4"/>
    <mergeCell ref="A60:E60"/>
    <mergeCell ref="A63:E63"/>
    <mergeCell ref="A67:E67"/>
    <mergeCell ref="A68:E68"/>
    <mergeCell ref="A25:A56"/>
    <mergeCell ref="B5:B13"/>
    <mergeCell ref="B42:B49"/>
    <mergeCell ref="C5:C12"/>
    <mergeCell ref="C14:C21"/>
    <mergeCell ref="C42:C45"/>
    <mergeCell ref="C46:C49"/>
    <mergeCell ref="A58:C59"/>
  </mergeCells>
  <phoneticPr fontId="13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2020-11-09T07:45:15Z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