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Q66" i="1" l="1"/>
  <c r="P66" i="1"/>
  <c r="O66" i="1"/>
  <c r="N66" i="1"/>
  <c r="M66" i="1"/>
  <c r="L66" i="1"/>
  <c r="K66" i="1"/>
  <c r="J66" i="1"/>
  <c r="I66" i="1"/>
  <c r="H66" i="1"/>
  <c r="G66" i="1"/>
  <c r="F66" i="1"/>
  <c r="Q63" i="1"/>
  <c r="P63" i="1"/>
  <c r="O63" i="1"/>
  <c r="N63" i="1"/>
  <c r="M63" i="1"/>
  <c r="L63" i="1"/>
  <c r="K63" i="1"/>
  <c r="J63" i="1"/>
  <c r="I63" i="1"/>
  <c r="H63" i="1"/>
  <c r="G63" i="1"/>
  <c r="F63" i="1"/>
  <c r="G58" i="1"/>
  <c r="F58" i="1"/>
  <c r="G53" i="1"/>
  <c r="G59" i="1" s="1"/>
  <c r="F53" i="1"/>
  <c r="F59" i="1" s="1"/>
  <c r="Q27" i="1"/>
  <c r="P27" i="1"/>
  <c r="P67" i="1" s="1"/>
  <c r="O27" i="1"/>
  <c r="N27" i="1"/>
  <c r="M27" i="1"/>
  <c r="L27" i="1"/>
  <c r="L67" i="1" s="1"/>
  <c r="K27" i="1"/>
  <c r="K67" i="1" s="1"/>
  <c r="J27" i="1"/>
  <c r="I27" i="1"/>
  <c r="H27" i="1"/>
  <c r="H67" i="1" s="1"/>
  <c r="G27" i="1"/>
  <c r="F27" i="1"/>
  <c r="Q67" i="1" l="1"/>
  <c r="O67" i="1"/>
  <c r="J67" i="1"/>
  <c r="I67" i="1"/>
  <c r="N67" i="1"/>
  <c r="G67" i="1"/>
  <c r="M67" i="1"/>
  <c r="F67" i="1"/>
</calcChain>
</file>

<file path=xl/sharedStrings.xml><?xml version="1.0" encoding="utf-8"?>
<sst xmlns="http://schemas.openxmlformats.org/spreadsheetml/2006/main" count="191" uniqueCount="112">
  <si>
    <t>康复治疗技术专业教学进程安排表</t>
  </si>
  <si>
    <t>类别</t>
  </si>
  <si>
    <t>序号</t>
  </si>
  <si>
    <t>课程名称</t>
  </si>
  <si>
    <t>学时及学分</t>
  </si>
  <si>
    <t>教学周数与课时数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</si>
  <si>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</si>
  <si>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</si>
  <si>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</si>
  <si>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</si>
  <si>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</si>
  <si>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</si>
  <si>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</si>
  <si>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</si>
  <si>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</si>
  <si>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</si>
  <si>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</si>
  <si>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</si>
  <si>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</si>
  <si>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</si>
  <si>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</si>
  <si>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16+2</t>
  </si>
  <si>
    <t>17+1</t>
  </si>
  <si>
    <t>公</t>
  </si>
  <si>
    <t>思想政治课</t>
  </si>
  <si>
    <t>必修</t>
  </si>
  <si>
    <t>中国特色社会主义</t>
  </si>
  <si>
    <t>√</t>
  </si>
  <si>
    <t>共</t>
  </si>
  <si>
    <t>心理健康与职业生涯</t>
  </si>
  <si>
    <t>基</t>
  </si>
  <si>
    <t>哲学与人生</t>
  </si>
  <si>
    <t>础</t>
  </si>
  <si>
    <t>职业道德与法治</t>
  </si>
  <si>
    <t>课程</t>
  </si>
  <si>
    <t>思想道德修养与法律基础</t>
  </si>
  <si>
    <t>毛泽东思想与中国特色社会主义理论体系概述</t>
  </si>
  <si>
    <t>形式与政策（专题讲座）</t>
  </si>
  <si>
    <t>总8</t>
  </si>
  <si>
    <t>中华优秀传统文化与历史（专题讲座）</t>
  </si>
  <si>
    <t>限选课</t>
  </si>
  <si>
    <t>党史国史、改革开放史、社会主义发展史、职业素养等</t>
  </si>
  <si>
    <t>文化课</t>
  </si>
  <si>
    <t>语文</t>
  </si>
  <si>
    <t>数学</t>
  </si>
  <si>
    <t>历史</t>
  </si>
  <si>
    <t>信息技术（含文献检索等医用信息技术）</t>
  </si>
  <si>
    <t>体育与健康(含传统运动疗法)</t>
  </si>
  <si>
    <t>创业与就业教育</t>
  </si>
  <si>
    <t>艺术（乐理知识与音乐疗法）</t>
  </si>
  <si>
    <t>限选</t>
  </si>
  <si>
    <t>化学</t>
  </si>
  <si>
    <t>物理（含医用物理）</t>
  </si>
  <si>
    <t>卫生统计</t>
  </si>
  <si>
    <t>地理</t>
  </si>
  <si>
    <t>劳动教育</t>
  </si>
  <si>
    <t>公共基础课小计</t>
  </si>
  <si>
    <t>专业（技能）课</t>
  </si>
  <si>
    <t>专业（群）平台课程</t>
  </si>
  <si>
    <t>解剖生理学</t>
  </si>
  <si>
    <t>生物化学</t>
  </si>
  <si>
    <t>病原生物与免疫</t>
  </si>
  <si>
    <t>病理学基础</t>
  </si>
  <si>
    <t>运动学</t>
  </si>
  <si>
    <t>诊断学基础</t>
  </si>
  <si>
    <t>影像学基础</t>
  </si>
  <si>
    <t>疾病概要</t>
  </si>
  <si>
    <t>中医基础</t>
  </si>
  <si>
    <t>社区康复</t>
  </si>
  <si>
    <t>专业核心课程</t>
  </si>
  <si>
    <t>康复医学导论</t>
  </si>
  <si>
    <t>人体发育学</t>
  </si>
  <si>
    <t>康复评定技术</t>
  </si>
  <si>
    <t>运动治疗技术</t>
  </si>
  <si>
    <t>物理因子治疗技术</t>
  </si>
  <si>
    <t>作业治疗技术</t>
  </si>
  <si>
    <t>言语治疗技术</t>
  </si>
  <si>
    <t>传统康复治疗技术</t>
  </si>
  <si>
    <t>常见疾病康复</t>
  </si>
  <si>
    <t>康复工程技术</t>
  </si>
  <si>
    <t>康复心理学</t>
  </si>
  <si>
    <t>专业技能实训课程</t>
  </si>
  <si>
    <t xml:space="preserve"> 专业认知</t>
  </si>
  <si>
    <t>1W</t>
  </si>
  <si>
    <t>社会实践</t>
  </si>
  <si>
    <t>教学实践、见习</t>
  </si>
  <si>
    <t>康复综合实训</t>
  </si>
  <si>
    <t>小计（专业平台+核心+实训）</t>
  </si>
  <si>
    <t>专业方向课程</t>
  </si>
  <si>
    <t>儿童康复</t>
  </si>
  <si>
    <t>儿童康复概论</t>
  </si>
  <si>
    <t>自闭症的康复</t>
  </si>
  <si>
    <t>老年康复</t>
  </si>
  <si>
    <t>老年学概论</t>
  </si>
  <si>
    <t>膳食与营养</t>
  </si>
  <si>
    <t>专业方向课程小计</t>
  </si>
  <si>
    <t>专业技能课合计</t>
  </si>
  <si>
    <t>集中实践课程</t>
  </si>
  <si>
    <t>军训、入学教育</t>
  </si>
  <si>
    <t>进岗实习</t>
  </si>
  <si>
    <t>18 W</t>
  </si>
  <si>
    <t>16W</t>
  </si>
  <si>
    <t>毕业设计（或论文）</t>
  </si>
  <si>
    <t>2W</t>
  </si>
  <si>
    <t xml:space="preserve"> 集中实践课程小计</t>
  </si>
  <si>
    <t>任选课程</t>
  </si>
  <si>
    <t>专业素质拓展</t>
  </si>
  <si>
    <t>任选课小计</t>
  </si>
  <si>
    <t>总课时及学分</t>
  </si>
  <si>
    <t>注：建议在人文类任选课中开设人际沟通、演讲技巧、公共关系实务、市场营销、多元文化、书法、绘画、美学基础等课程；素质拓展类课程可设置老年康复、音乐疗法、中医养生、慢病管理、药物学、健康教育、卫生法规等专业拓展类等。</t>
  </si>
  <si>
    <t>英语</t>
    <phoneticPr fontId="9" type="noConversion"/>
  </si>
  <si>
    <t>专业人文素质类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</si>
</sst>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9"/>
      <color theme="1"/>
      <name val="宋体"/>
      <charset val="134"/>
    </font>
    <font>
      <u/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58" fontId="3" fillId="0" borderId="4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58" fontId="3" fillId="0" borderId="6" xfId="0" applyNumberFormat="1" applyFont="1" applyBorder="1" applyAlignment="1">
      <alignment horizontal="center" vertical="center" wrapText="1"/>
    </xf>
    <xf numFmtId="58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3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8"/>
  <sheetViews>
    <sheetView tabSelected="1" topLeftCell="A50" zoomScale="96" zoomScaleNormal="96" workbookViewId="0">
      <selection activeCell="G51" sqref="G51"/>
    </sheetView>
  </sheetViews>
  <sheetFormatPr defaultColWidth="9" defaultRowHeight="13.5" x14ac:dyDescent="0.15"/>
  <cols>
    <col min="1" max="2" width="3.375" customWidth="1"/>
    <col min="3" max="3" width="6.25" customWidth="1"/>
    <col min="4" max="4" width="3.25" customWidth="1"/>
    <col min="5" max="5" width="12.375" customWidth="1"/>
    <col min="6" max="6" width="5.75" customWidth="1"/>
    <col min="7" max="7" width="4.125" customWidth="1"/>
    <col min="8" max="8" width="4.625" customWidth="1"/>
    <col min="9" max="9" width="5.125" customWidth="1"/>
    <col min="10" max="10" width="4.75" customWidth="1"/>
    <col min="11" max="11" width="4.625" customWidth="1"/>
    <col min="12" max="12" width="4.25" customWidth="1"/>
    <col min="13" max="14" width="4.125" customWidth="1"/>
    <col min="15" max="15" width="4.5" customWidth="1"/>
    <col min="16" max="16" width="5.5" customWidth="1"/>
    <col min="17" max="17" width="5.125" customWidth="1"/>
    <col min="18" max="18" width="6" customWidth="1"/>
    <col min="19" max="19" width="6.375" customWidth="1"/>
    <col min="20" max="20" width="9.875" customWidth="1"/>
  </cols>
  <sheetData>
    <row r="1" spans="1:19" ht="21.75" customHeight="1" x14ac:dyDescent="0.1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5" customHeight="1" x14ac:dyDescent="0.15">
      <c r="A2" s="50" t="s">
        <v>1</v>
      </c>
      <c r="B2" s="50"/>
      <c r="C2" s="50"/>
      <c r="D2" s="44" t="s">
        <v>2</v>
      </c>
      <c r="E2" s="44" t="s">
        <v>3</v>
      </c>
      <c r="F2" s="44" t="s">
        <v>4</v>
      </c>
      <c r="G2" s="44"/>
      <c r="H2" s="44" t="s">
        <v>5</v>
      </c>
      <c r="I2" s="44"/>
      <c r="J2" s="44"/>
      <c r="K2" s="44"/>
      <c r="L2" s="44"/>
      <c r="M2" s="44"/>
      <c r="N2" s="44"/>
      <c r="O2" s="44"/>
      <c r="P2" s="44"/>
      <c r="Q2" s="44"/>
      <c r="R2" s="44" t="s">
        <v>6</v>
      </c>
      <c r="S2" s="44"/>
    </row>
    <row r="3" spans="1:19" ht="15" customHeight="1" x14ac:dyDescent="0.15">
      <c r="A3" s="50"/>
      <c r="B3" s="50"/>
      <c r="C3" s="50"/>
      <c r="D3" s="44"/>
      <c r="E3" s="44"/>
      <c r="F3" s="48" t="s">
        <v>7</v>
      </c>
      <c r="G3" s="48" t="s">
        <v>8</v>
      </c>
      <c r="H3" s="4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4" t="s">
        <v>17</v>
      </c>
      <c r="Q3" s="24" t="s">
        <v>18</v>
      </c>
      <c r="R3" s="49" t="s">
        <v>19</v>
      </c>
      <c r="S3" s="44" t="s">
        <v>20</v>
      </c>
    </row>
    <row r="4" spans="1:19" x14ac:dyDescent="0.15">
      <c r="A4" s="50"/>
      <c r="B4" s="50"/>
      <c r="C4" s="50"/>
      <c r="D4" s="44"/>
      <c r="E4" s="44"/>
      <c r="F4" s="48"/>
      <c r="G4" s="48"/>
      <c r="H4" s="6" t="s">
        <v>21</v>
      </c>
      <c r="I4" s="6" t="s">
        <v>22</v>
      </c>
      <c r="J4" s="15" t="s">
        <v>22</v>
      </c>
      <c r="K4" s="15" t="s">
        <v>22</v>
      </c>
      <c r="L4" s="15" t="s">
        <v>22</v>
      </c>
      <c r="M4" s="27" t="s">
        <v>22</v>
      </c>
      <c r="N4" s="15" t="s">
        <v>22</v>
      </c>
      <c r="O4" s="28" t="s">
        <v>22</v>
      </c>
      <c r="P4" s="29">
        <v>18</v>
      </c>
      <c r="Q4" s="23">
        <v>18</v>
      </c>
      <c r="R4" s="49"/>
      <c r="S4" s="44"/>
    </row>
    <row r="5" spans="1:19" ht="24" customHeight="1" x14ac:dyDescent="0.15">
      <c r="A5" s="3" t="s">
        <v>23</v>
      </c>
      <c r="B5" s="66" t="s">
        <v>24</v>
      </c>
      <c r="C5" s="66" t="s">
        <v>25</v>
      </c>
      <c r="D5" s="5">
        <v>1</v>
      </c>
      <c r="E5" s="14" t="s">
        <v>26</v>
      </c>
      <c r="F5" s="2">
        <v>32</v>
      </c>
      <c r="G5" s="2">
        <v>2</v>
      </c>
      <c r="H5" s="2">
        <v>2</v>
      </c>
      <c r="I5" s="2"/>
      <c r="J5" s="25"/>
      <c r="K5" s="25"/>
      <c r="L5" s="25"/>
      <c r="M5" s="25"/>
      <c r="N5" s="25"/>
      <c r="O5" s="25"/>
      <c r="P5" s="26"/>
      <c r="Q5" s="4"/>
      <c r="R5" s="2"/>
      <c r="S5" s="33" t="s">
        <v>27</v>
      </c>
    </row>
    <row r="6" spans="1:19" ht="22.5" x14ac:dyDescent="0.15">
      <c r="A6" s="3" t="s">
        <v>28</v>
      </c>
      <c r="B6" s="66"/>
      <c r="C6" s="66"/>
      <c r="D6" s="5">
        <v>2</v>
      </c>
      <c r="E6" s="14" t="s">
        <v>29</v>
      </c>
      <c r="F6" s="4">
        <v>34</v>
      </c>
      <c r="G6" s="4">
        <v>2</v>
      </c>
      <c r="H6" s="4"/>
      <c r="I6" s="4">
        <v>2</v>
      </c>
      <c r="J6" s="4"/>
      <c r="K6" s="4"/>
      <c r="L6" s="4"/>
      <c r="M6" s="4"/>
      <c r="N6" s="4"/>
      <c r="O6" s="4"/>
      <c r="P6" s="4"/>
      <c r="Q6" s="4"/>
      <c r="R6" s="4"/>
      <c r="S6" s="33" t="s">
        <v>27</v>
      </c>
    </row>
    <row r="7" spans="1:19" x14ac:dyDescent="0.15">
      <c r="A7" s="3" t="s">
        <v>30</v>
      </c>
      <c r="B7" s="66"/>
      <c r="C7" s="66"/>
      <c r="D7" s="5">
        <v>3</v>
      </c>
      <c r="E7" s="14" t="s">
        <v>31</v>
      </c>
      <c r="F7" s="4">
        <v>34</v>
      </c>
      <c r="G7" s="4">
        <v>2</v>
      </c>
      <c r="H7" s="4"/>
      <c r="I7" s="4"/>
      <c r="J7" s="4">
        <v>2</v>
      </c>
      <c r="K7" s="4"/>
      <c r="L7" s="4"/>
      <c r="M7" s="4"/>
      <c r="N7" s="4"/>
      <c r="O7" s="4"/>
      <c r="P7" s="4"/>
      <c r="Q7" s="4"/>
      <c r="R7" s="4"/>
      <c r="S7" s="33" t="s">
        <v>27</v>
      </c>
    </row>
    <row r="8" spans="1:19" x14ac:dyDescent="0.15">
      <c r="A8" s="3" t="s">
        <v>32</v>
      </c>
      <c r="B8" s="66"/>
      <c r="C8" s="66"/>
      <c r="D8" s="5">
        <v>4</v>
      </c>
      <c r="E8" s="14" t="s">
        <v>33</v>
      </c>
      <c r="F8" s="4">
        <v>34</v>
      </c>
      <c r="G8" s="4">
        <v>2</v>
      </c>
      <c r="H8" s="4"/>
      <c r="I8" s="4"/>
      <c r="J8" s="4"/>
      <c r="K8" s="4">
        <v>2</v>
      </c>
      <c r="L8" s="4"/>
      <c r="M8" s="4"/>
      <c r="N8" s="4"/>
      <c r="O8" s="4"/>
      <c r="P8" s="4"/>
      <c r="Q8" s="4"/>
      <c r="R8" s="4"/>
      <c r="S8" s="33" t="s">
        <v>27</v>
      </c>
    </row>
    <row r="9" spans="1:19" ht="22.5" x14ac:dyDescent="0.15">
      <c r="A9" s="3" t="s">
        <v>34</v>
      </c>
      <c r="B9" s="66"/>
      <c r="C9" s="66"/>
      <c r="D9" s="5">
        <v>5</v>
      </c>
      <c r="E9" s="14" t="s">
        <v>35</v>
      </c>
      <c r="F9" s="4">
        <v>51</v>
      </c>
      <c r="G9" s="4">
        <v>3</v>
      </c>
      <c r="H9" s="4"/>
      <c r="I9" s="4"/>
      <c r="J9" s="4"/>
      <c r="K9" s="4"/>
      <c r="L9" s="4">
        <v>3</v>
      </c>
      <c r="M9" s="4"/>
      <c r="N9" s="4"/>
      <c r="O9" s="4"/>
      <c r="P9" s="4"/>
      <c r="Q9" s="4"/>
      <c r="R9" s="22"/>
      <c r="S9" s="33" t="s">
        <v>27</v>
      </c>
    </row>
    <row r="10" spans="1:19" ht="33.75" x14ac:dyDescent="0.15">
      <c r="A10" s="3"/>
      <c r="B10" s="66"/>
      <c r="C10" s="66"/>
      <c r="D10" s="5">
        <v>6</v>
      </c>
      <c r="E10" s="14" t="s">
        <v>36</v>
      </c>
      <c r="F10" s="88">
        <v>68</v>
      </c>
      <c r="G10" s="4">
        <v>4</v>
      </c>
      <c r="H10" s="4"/>
      <c r="I10" s="4"/>
      <c r="J10" s="4"/>
      <c r="K10" s="4"/>
      <c r="L10" s="4"/>
      <c r="M10" s="4"/>
      <c r="N10" s="4">
        <v>2</v>
      </c>
      <c r="O10" s="4">
        <v>2</v>
      </c>
      <c r="P10" s="4"/>
      <c r="Q10" s="4"/>
      <c r="R10" s="4"/>
      <c r="S10" s="33" t="s">
        <v>27</v>
      </c>
    </row>
    <row r="11" spans="1:19" ht="22.5" x14ac:dyDescent="0.15">
      <c r="A11" s="3"/>
      <c r="B11" s="66"/>
      <c r="C11" s="66"/>
      <c r="D11" s="5">
        <v>7</v>
      </c>
      <c r="E11" s="14" t="s">
        <v>37</v>
      </c>
      <c r="F11" s="4">
        <v>24</v>
      </c>
      <c r="G11" s="4">
        <v>1.5</v>
      </c>
      <c r="H11" s="4"/>
      <c r="I11" s="4"/>
      <c r="J11" s="4"/>
      <c r="K11" s="4"/>
      <c r="L11" s="4"/>
      <c r="M11" s="4" t="s">
        <v>38</v>
      </c>
      <c r="N11" s="26" t="s">
        <v>38</v>
      </c>
      <c r="O11" s="26" t="s">
        <v>38</v>
      </c>
      <c r="P11" s="30"/>
      <c r="Q11" s="4"/>
      <c r="R11" s="4"/>
      <c r="S11" s="33" t="s">
        <v>27</v>
      </c>
    </row>
    <row r="12" spans="1:19" ht="33.75" x14ac:dyDescent="0.15">
      <c r="A12" s="3"/>
      <c r="B12" s="66"/>
      <c r="C12" s="66"/>
      <c r="D12" s="5">
        <v>8</v>
      </c>
      <c r="E12" s="14" t="s">
        <v>39</v>
      </c>
      <c r="F12" s="4">
        <v>24</v>
      </c>
      <c r="G12" s="4">
        <v>1.5</v>
      </c>
      <c r="H12" s="4"/>
      <c r="I12" s="4"/>
      <c r="J12" s="4"/>
      <c r="K12" s="4"/>
      <c r="L12" s="26" t="s">
        <v>38</v>
      </c>
      <c r="M12" s="26" t="s">
        <v>38</v>
      </c>
      <c r="N12" s="26" t="s">
        <v>38</v>
      </c>
      <c r="O12" s="30"/>
      <c r="P12" s="4"/>
      <c r="Q12" s="4"/>
      <c r="R12" s="4"/>
      <c r="S12" s="33" t="s">
        <v>27</v>
      </c>
    </row>
    <row r="13" spans="1:19" ht="45" x14ac:dyDescent="0.15">
      <c r="A13" s="3"/>
      <c r="B13" s="4"/>
      <c r="C13" s="4" t="s">
        <v>40</v>
      </c>
      <c r="D13" s="5">
        <v>1</v>
      </c>
      <c r="E13" s="14" t="s">
        <v>41</v>
      </c>
      <c r="F13" s="88">
        <v>34</v>
      </c>
      <c r="G13" s="4">
        <v>2</v>
      </c>
      <c r="H13" s="4"/>
      <c r="I13" s="4"/>
      <c r="J13" s="4"/>
      <c r="K13" s="4"/>
      <c r="L13" s="26">
        <v>2</v>
      </c>
      <c r="M13" s="26"/>
      <c r="N13" s="26"/>
      <c r="O13" s="30"/>
      <c r="P13" s="4"/>
      <c r="Q13" s="4"/>
      <c r="R13" s="4"/>
      <c r="S13" s="33"/>
    </row>
    <row r="14" spans="1:19" ht="15" customHeight="1" x14ac:dyDescent="0.15">
      <c r="A14" s="3"/>
      <c r="B14" s="66" t="s">
        <v>42</v>
      </c>
      <c r="C14" s="68" t="s">
        <v>25</v>
      </c>
      <c r="D14" s="5">
        <v>1</v>
      </c>
      <c r="E14" s="1" t="s">
        <v>43</v>
      </c>
      <c r="F14" s="2">
        <v>251</v>
      </c>
      <c r="G14" s="2">
        <v>14</v>
      </c>
      <c r="H14" s="2">
        <v>4</v>
      </c>
      <c r="I14" s="2">
        <v>4</v>
      </c>
      <c r="J14" s="2">
        <v>4</v>
      </c>
      <c r="K14" s="2">
        <v>4</v>
      </c>
      <c r="L14" s="2"/>
      <c r="M14" s="2"/>
      <c r="N14" s="2"/>
      <c r="O14" s="2"/>
      <c r="P14" s="2"/>
      <c r="Q14" s="2"/>
      <c r="R14" s="33" t="s">
        <v>27</v>
      </c>
      <c r="S14" s="33" t="s">
        <v>27</v>
      </c>
    </row>
    <row r="15" spans="1:19" x14ac:dyDescent="0.15">
      <c r="A15" s="3"/>
      <c r="B15" s="66"/>
      <c r="C15" s="68"/>
      <c r="D15" s="5">
        <v>2</v>
      </c>
      <c r="E15" s="8" t="s">
        <v>44</v>
      </c>
      <c r="F15" s="4">
        <v>234</v>
      </c>
      <c r="G15" s="4">
        <v>13</v>
      </c>
      <c r="H15" s="4">
        <v>4</v>
      </c>
      <c r="I15" s="4">
        <v>4</v>
      </c>
      <c r="J15" s="4">
        <v>4</v>
      </c>
      <c r="K15" s="4"/>
      <c r="L15" s="4"/>
      <c r="M15" s="4"/>
      <c r="N15" s="4"/>
      <c r="O15" s="4"/>
      <c r="P15" s="4"/>
      <c r="Q15" s="4"/>
      <c r="R15" s="33" t="s">
        <v>27</v>
      </c>
      <c r="S15" s="33" t="s">
        <v>27</v>
      </c>
    </row>
    <row r="16" spans="1:19" x14ac:dyDescent="0.15">
      <c r="A16" s="3"/>
      <c r="B16" s="66"/>
      <c r="C16" s="68"/>
      <c r="D16" s="5">
        <v>3</v>
      </c>
      <c r="E16" s="41" t="s">
        <v>110</v>
      </c>
      <c r="F16" s="4">
        <v>200</v>
      </c>
      <c r="G16" s="4">
        <v>11</v>
      </c>
      <c r="H16" s="4">
        <v>4</v>
      </c>
      <c r="I16" s="4">
        <v>2</v>
      </c>
      <c r="J16" s="4">
        <v>2</v>
      </c>
      <c r="K16" s="4">
        <v>2</v>
      </c>
      <c r="L16" s="4">
        <v>2</v>
      </c>
      <c r="M16" s="4"/>
      <c r="N16" s="4"/>
      <c r="O16" s="4"/>
      <c r="P16" s="4"/>
      <c r="Q16" s="4"/>
      <c r="R16" s="33" t="s">
        <v>27</v>
      </c>
      <c r="S16" s="33" t="s">
        <v>27</v>
      </c>
    </row>
    <row r="17" spans="1:19" x14ac:dyDescent="0.15">
      <c r="A17" s="3"/>
      <c r="B17" s="66"/>
      <c r="C17" s="68"/>
      <c r="D17" s="5">
        <v>4</v>
      </c>
      <c r="E17" s="8" t="s">
        <v>45</v>
      </c>
      <c r="F17" s="4">
        <v>64</v>
      </c>
      <c r="G17" s="4">
        <v>4</v>
      </c>
      <c r="H17" s="4"/>
      <c r="I17" s="4"/>
      <c r="J17" s="4"/>
      <c r="K17" s="4">
        <v>2</v>
      </c>
      <c r="L17" s="4">
        <v>2</v>
      </c>
      <c r="M17" s="4"/>
      <c r="N17" s="4"/>
      <c r="O17" s="4"/>
      <c r="P17" s="4"/>
      <c r="Q17" s="4"/>
      <c r="R17" s="4"/>
      <c r="S17" s="33" t="s">
        <v>27</v>
      </c>
    </row>
    <row r="18" spans="1:19" ht="33.75" x14ac:dyDescent="0.15">
      <c r="A18" s="3"/>
      <c r="B18" s="66"/>
      <c r="C18" s="68"/>
      <c r="D18" s="5">
        <v>5</v>
      </c>
      <c r="E18" s="8" t="s">
        <v>46</v>
      </c>
      <c r="F18" s="4">
        <v>102</v>
      </c>
      <c r="G18" s="4">
        <v>6</v>
      </c>
      <c r="H18" s="4"/>
      <c r="I18" s="4">
        <v>4</v>
      </c>
      <c r="J18" s="4">
        <v>2</v>
      </c>
      <c r="K18" s="4"/>
      <c r="L18" s="4"/>
      <c r="M18" s="4"/>
      <c r="N18" s="4"/>
      <c r="O18" s="4"/>
      <c r="P18" s="4"/>
      <c r="Q18" s="4"/>
      <c r="R18" s="4"/>
      <c r="S18" s="33" t="s">
        <v>27</v>
      </c>
    </row>
    <row r="19" spans="1:19" ht="22.5" x14ac:dyDescent="0.15">
      <c r="A19" s="3"/>
      <c r="B19" s="66"/>
      <c r="C19" s="68"/>
      <c r="D19" s="5">
        <v>6</v>
      </c>
      <c r="E19" s="8" t="s">
        <v>47</v>
      </c>
      <c r="F19" s="4">
        <v>270</v>
      </c>
      <c r="G19" s="4">
        <v>15</v>
      </c>
      <c r="H19" s="4">
        <v>2</v>
      </c>
      <c r="I19" s="4">
        <v>2</v>
      </c>
      <c r="J19" s="4">
        <v>2</v>
      </c>
      <c r="K19" s="4">
        <v>2</v>
      </c>
      <c r="L19" s="4">
        <v>2</v>
      </c>
      <c r="M19" s="4">
        <v>2</v>
      </c>
      <c r="N19" s="4">
        <v>2</v>
      </c>
      <c r="O19" s="4">
        <v>2</v>
      </c>
      <c r="P19" s="4"/>
      <c r="Q19" s="4"/>
      <c r="R19" s="4"/>
      <c r="S19" s="33" t="s">
        <v>27</v>
      </c>
    </row>
    <row r="20" spans="1:19" x14ac:dyDescent="0.15">
      <c r="A20" s="3"/>
      <c r="B20" s="66"/>
      <c r="C20" s="68"/>
      <c r="D20" s="5">
        <v>7</v>
      </c>
      <c r="E20" s="14" t="s">
        <v>48</v>
      </c>
      <c r="F20" s="4">
        <v>34</v>
      </c>
      <c r="G20" s="4">
        <v>2</v>
      </c>
      <c r="H20" s="4"/>
      <c r="I20" s="4"/>
      <c r="J20" s="4"/>
      <c r="K20" s="4"/>
      <c r="L20" s="4"/>
      <c r="M20" s="4"/>
      <c r="N20" s="4"/>
      <c r="O20" s="4">
        <v>2</v>
      </c>
      <c r="P20" s="4"/>
      <c r="Q20" s="4"/>
      <c r="R20" s="4"/>
      <c r="S20" s="33"/>
    </row>
    <row r="21" spans="1:19" ht="22.5" x14ac:dyDescent="0.15">
      <c r="A21" s="3"/>
      <c r="B21" s="66"/>
      <c r="C21" s="68"/>
      <c r="D21" s="5">
        <v>8</v>
      </c>
      <c r="E21" s="8" t="s">
        <v>49</v>
      </c>
      <c r="F21" s="4">
        <v>34</v>
      </c>
      <c r="G21" s="4">
        <v>2</v>
      </c>
      <c r="H21" s="4"/>
      <c r="I21" s="4"/>
      <c r="J21" s="4"/>
      <c r="K21" s="4">
        <v>2</v>
      </c>
      <c r="L21" s="4"/>
      <c r="M21" s="4"/>
      <c r="N21" s="4"/>
      <c r="O21" s="4"/>
      <c r="P21" s="4"/>
      <c r="Q21" s="4"/>
      <c r="R21" s="4"/>
      <c r="S21" s="33" t="s">
        <v>27</v>
      </c>
    </row>
    <row r="22" spans="1:19" ht="15" customHeight="1" x14ac:dyDescent="0.15">
      <c r="A22" s="3"/>
      <c r="B22" s="66"/>
      <c r="C22" s="44" t="s">
        <v>50</v>
      </c>
      <c r="D22" s="7">
        <v>9</v>
      </c>
      <c r="E22" s="1" t="s">
        <v>51</v>
      </c>
      <c r="F22" s="2">
        <v>32</v>
      </c>
      <c r="G22" s="2">
        <v>2</v>
      </c>
      <c r="H22" s="2">
        <v>2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33" t="s">
        <v>27</v>
      </c>
    </row>
    <row r="23" spans="1:19" ht="22.5" x14ac:dyDescent="0.15">
      <c r="A23" s="3"/>
      <c r="B23" s="66"/>
      <c r="C23" s="44"/>
      <c r="D23" s="5">
        <v>10</v>
      </c>
      <c r="E23" s="8" t="s">
        <v>52</v>
      </c>
      <c r="F23" s="4">
        <v>66</v>
      </c>
      <c r="G23" s="4">
        <v>4</v>
      </c>
      <c r="H23" s="4">
        <v>2</v>
      </c>
      <c r="I23" s="4">
        <v>2</v>
      </c>
      <c r="J23" s="4"/>
      <c r="K23" s="4"/>
      <c r="L23" s="4"/>
      <c r="M23" s="4"/>
      <c r="N23" s="4"/>
      <c r="O23" s="4"/>
      <c r="P23" s="4"/>
      <c r="Q23" s="4"/>
      <c r="R23" s="4"/>
      <c r="S23" s="33" t="s">
        <v>27</v>
      </c>
    </row>
    <row r="24" spans="1:19" x14ac:dyDescent="0.15">
      <c r="A24" s="3"/>
      <c r="B24" s="66"/>
      <c r="C24" s="44"/>
      <c r="D24" s="5">
        <v>11</v>
      </c>
      <c r="E24" s="8" t="s">
        <v>53</v>
      </c>
      <c r="F24" s="4">
        <v>34</v>
      </c>
      <c r="G24" s="4">
        <v>2</v>
      </c>
      <c r="H24" s="4"/>
      <c r="I24" s="4"/>
      <c r="J24" s="4"/>
      <c r="K24" s="4">
        <v>2</v>
      </c>
      <c r="L24" s="4"/>
      <c r="M24" s="4"/>
      <c r="N24" s="4"/>
      <c r="O24" s="4"/>
      <c r="P24" s="4"/>
      <c r="Q24" s="4"/>
      <c r="R24" s="4"/>
      <c r="S24" s="33" t="s">
        <v>27</v>
      </c>
    </row>
    <row r="25" spans="1:19" x14ac:dyDescent="0.15">
      <c r="A25" s="3"/>
      <c r="B25" s="66"/>
      <c r="C25" s="44"/>
      <c r="D25" s="5">
        <v>12</v>
      </c>
      <c r="E25" s="8" t="s">
        <v>54</v>
      </c>
      <c r="F25" s="4">
        <v>16</v>
      </c>
      <c r="G25" s="4">
        <v>1</v>
      </c>
      <c r="H25" s="4">
        <v>1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33" t="s">
        <v>27</v>
      </c>
    </row>
    <row r="26" spans="1:19" ht="23.25" customHeight="1" x14ac:dyDescent="0.15">
      <c r="A26" s="45" t="s">
        <v>25</v>
      </c>
      <c r="B26" s="46"/>
      <c r="C26" s="46"/>
      <c r="D26" s="47"/>
      <c r="E26" s="8" t="s">
        <v>55</v>
      </c>
      <c r="F26" s="4">
        <v>16</v>
      </c>
      <c r="G26" s="4">
        <v>1</v>
      </c>
      <c r="H26" s="4">
        <v>1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33" t="s">
        <v>27</v>
      </c>
    </row>
    <row r="27" spans="1:19" ht="15" customHeight="1" x14ac:dyDescent="0.15">
      <c r="A27" s="51" t="s">
        <v>56</v>
      </c>
      <c r="B27" s="52"/>
      <c r="C27" s="52"/>
      <c r="D27" s="51"/>
      <c r="E27" s="51"/>
      <c r="F27" s="6">
        <f>SUM(F5:F26)</f>
        <v>1688</v>
      </c>
      <c r="G27" s="6">
        <f>SUM(G5:G26)</f>
        <v>97</v>
      </c>
      <c r="H27" s="6">
        <f>SUM(H5:H26)</f>
        <v>22</v>
      </c>
      <c r="I27" s="6">
        <f t="shared" ref="I27:Q27" si="0">SUM(I5:I25)</f>
        <v>20</v>
      </c>
      <c r="J27" s="6">
        <f t="shared" si="0"/>
        <v>16</v>
      </c>
      <c r="K27" s="6">
        <f t="shared" si="0"/>
        <v>16</v>
      </c>
      <c r="L27" s="6">
        <f t="shared" si="0"/>
        <v>11</v>
      </c>
      <c r="M27" s="6">
        <f t="shared" si="0"/>
        <v>2</v>
      </c>
      <c r="N27" s="6">
        <f t="shared" si="0"/>
        <v>4</v>
      </c>
      <c r="O27" s="6">
        <f t="shared" si="0"/>
        <v>6</v>
      </c>
      <c r="P27" s="6">
        <f t="shared" si="0"/>
        <v>0</v>
      </c>
      <c r="Q27" s="11">
        <f t="shared" si="0"/>
        <v>0</v>
      </c>
      <c r="R27" s="34"/>
      <c r="S27" s="35"/>
    </row>
    <row r="28" spans="1:19" ht="15" customHeight="1" x14ac:dyDescent="0.15">
      <c r="A28" s="56" t="s">
        <v>57</v>
      </c>
      <c r="B28" s="72" t="s">
        <v>58</v>
      </c>
      <c r="C28" s="73"/>
      <c r="D28" s="10">
        <v>1</v>
      </c>
      <c r="E28" s="1" t="s">
        <v>59</v>
      </c>
      <c r="F28" s="2">
        <v>182</v>
      </c>
      <c r="G28" s="2">
        <v>11</v>
      </c>
      <c r="H28" s="2">
        <v>4</v>
      </c>
      <c r="I28" s="2">
        <v>4</v>
      </c>
      <c r="J28" s="2">
        <v>3</v>
      </c>
      <c r="K28" s="2"/>
      <c r="L28" s="2"/>
      <c r="M28" s="2"/>
      <c r="N28" s="2"/>
      <c r="O28" s="2"/>
      <c r="P28" s="2"/>
      <c r="Q28" s="2"/>
      <c r="R28" s="33" t="s">
        <v>27</v>
      </c>
      <c r="S28" s="2"/>
    </row>
    <row r="29" spans="1:19" x14ac:dyDescent="0.15">
      <c r="A29" s="56"/>
      <c r="B29" s="74"/>
      <c r="C29" s="75"/>
      <c r="D29" s="5">
        <v>2</v>
      </c>
      <c r="E29" s="8" t="s">
        <v>60</v>
      </c>
      <c r="F29" s="4">
        <v>34</v>
      </c>
      <c r="G29" s="4">
        <v>2</v>
      </c>
      <c r="H29" s="4"/>
      <c r="I29" s="4"/>
      <c r="J29" s="4">
        <v>2</v>
      </c>
      <c r="K29" s="4"/>
      <c r="L29" s="4"/>
      <c r="M29" s="4"/>
      <c r="N29" s="4"/>
      <c r="O29" s="4"/>
      <c r="P29" s="4"/>
      <c r="Q29" s="4"/>
      <c r="R29" s="33" t="s">
        <v>27</v>
      </c>
      <c r="S29" s="4"/>
    </row>
    <row r="30" spans="1:19" x14ac:dyDescent="0.15">
      <c r="A30" s="56"/>
      <c r="B30" s="74"/>
      <c r="C30" s="75"/>
      <c r="D30" s="5">
        <v>3</v>
      </c>
      <c r="E30" s="8" t="s">
        <v>61</v>
      </c>
      <c r="F30" s="4">
        <v>51</v>
      </c>
      <c r="G30" s="4">
        <v>3</v>
      </c>
      <c r="H30" s="4"/>
      <c r="I30" s="4"/>
      <c r="J30" s="4">
        <v>3</v>
      </c>
      <c r="K30" s="4"/>
      <c r="L30" s="4"/>
      <c r="M30" s="4"/>
      <c r="N30" s="4"/>
      <c r="O30" s="4"/>
      <c r="P30" s="4"/>
      <c r="Q30" s="4"/>
      <c r="R30" s="33" t="s">
        <v>27</v>
      </c>
      <c r="S30" s="4"/>
    </row>
    <row r="31" spans="1:19" x14ac:dyDescent="0.15">
      <c r="A31" s="56"/>
      <c r="B31" s="74"/>
      <c r="C31" s="75"/>
      <c r="D31" s="5">
        <v>4</v>
      </c>
      <c r="E31" s="8" t="s">
        <v>62</v>
      </c>
      <c r="F31" s="4">
        <v>51</v>
      </c>
      <c r="G31" s="4">
        <v>3</v>
      </c>
      <c r="H31" s="4"/>
      <c r="I31" s="4"/>
      <c r="J31" s="4"/>
      <c r="K31" s="4">
        <v>3</v>
      </c>
      <c r="L31" s="4"/>
      <c r="M31" s="4"/>
      <c r="N31" s="4"/>
      <c r="O31" s="4"/>
      <c r="P31" s="4"/>
      <c r="Q31" s="4"/>
      <c r="R31" s="33" t="s">
        <v>27</v>
      </c>
      <c r="S31" s="4"/>
    </row>
    <row r="32" spans="1:19" x14ac:dyDescent="0.15">
      <c r="A32" s="56"/>
      <c r="B32" s="74"/>
      <c r="C32" s="75"/>
      <c r="D32" s="5">
        <v>5</v>
      </c>
      <c r="E32" s="8" t="s">
        <v>63</v>
      </c>
      <c r="F32" s="4">
        <v>85</v>
      </c>
      <c r="G32" s="4">
        <v>5</v>
      </c>
      <c r="H32" s="4"/>
      <c r="I32" s="4"/>
      <c r="J32" s="4"/>
      <c r="K32" s="4">
        <v>3</v>
      </c>
      <c r="L32" s="4">
        <v>2</v>
      </c>
      <c r="M32" s="4"/>
      <c r="N32" s="4"/>
      <c r="O32" s="4"/>
      <c r="P32" s="4"/>
      <c r="Q32" s="4"/>
      <c r="R32" s="33" t="s">
        <v>27</v>
      </c>
      <c r="S32" s="33" t="s">
        <v>27</v>
      </c>
    </row>
    <row r="33" spans="1:19" x14ac:dyDescent="0.15">
      <c r="A33" s="56"/>
      <c r="B33" s="74"/>
      <c r="C33" s="75"/>
      <c r="D33" s="5">
        <v>6</v>
      </c>
      <c r="E33" s="8" t="s">
        <v>64</v>
      </c>
      <c r="F33" s="4">
        <v>68</v>
      </c>
      <c r="G33" s="4">
        <v>4</v>
      </c>
      <c r="H33" s="4"/>
      <c r="I33" s="4"/>
      <c r="J33" s="4"/>
      <c r="K33" s="4"/>
      <c r="L33" s="4">
        <v>4</v>
      </c>
      <c r="M33" s="4"/>
      <c r="N33" s="4"/>
      <c r="O33" s="4"/>
      <c r="P33" s="4"/>
      <c r="Q33" s="4"/>
      <c r="R33" s="33" t="s">
        <v>27</v>
      </c>
      <c r="S33" s="4"/>
    </row>
    <row r="34" spans="1:19" x14ac:dyDescent="0.15">
      <c r="A34" s="56"/>
      <c r="B34" s="74"/>
      <c r="C34" s="75"/>
      <c r="D34" s="5">
        <v>7</v>
      </c>
      <c r="E34" s="8" t="s">
        <v>65</v>
      </c>
      <c r="F34" s="4">
        <v>34</v>
      </c>
      <c r="G34" s="4">
        <v>2</v>
      </c>
      <c r="H34" s="4"/>
      <c r="I34" s="4"/>
      <c r="J34" s="4"/>
      <c r="K34" s="4"/>
      <c r="L34" s="4"/>
      <c r="M34" s="4">
        <v>2</v>
      </c>
      <c r="N34" s="4"/>
      <c r="O34" s="4"/>
      <c r="P34" s="4"/>
      <c r="Q34" s="4"/>
      <c r="R34" s="33" t="s">
        <v>27</v>
      </c>
      <c r="S34" s="4"/>
    </row>
    <row r="35" spans="1:19" x14ac:dyDescent="0.15">
      <c r="A35" s="56"/>
      <c r="B35" s="74"/>
      <c r="C35" s="75"/>
      <c r="D35" s="5">
        <v>8</v>
      </c>
      <c r="E35" s="8" t="s">
        <v>66</v>
      </c>
      <c r="F35" s="4">
        <v>102</v>
      </c>
      <c r="G35" s="4">
        <v>6</v>
      </c>
      <c r="H35" s="4"/>
      <c r="I35" s="4"/>
      <c r="J35" s="4"/>
      <c r="K35" s="4"/>
      <c r="L35" s="4"/>
      <c r="M35" s="4">
        <v>2</v>
      </c>
      <c r="N35" s="4">
        <v>4</v>
      </c>
      <c r="O35" s="4"/>
      <c r="P35" s="4"/>
      <c r="Q35" s="4"/>
      <c r="R35" s="33" t="s">
        <v>27</v>
      </c>
      <c r="S35" s="36" t="s">
        <v>27</v>
      </c>
    </row>
    <row r="36" spans="1:19" ht="15" customHeight="1" x14ac:dyDescent="0.15">
      <c r="A36" s="56"/>
      <c r="B36" s="74"/>
      <c r="C36" s="75"/>
      <c r="D36" s="11">
        <v>9</v>
      </c>
      <c r="E36" s="9" t="s">
        <v>67</v>
      </c>
      <c r="F36" s="15">
        <v>64</v>
      </c>
      <c r="G36" s="6">
        <v>4</v>
      </c>
      <c r="H36" s="6"/>
      <c r="I36" s="6"/>
      <c r="J36" s="6"/>
      <c r="K36" s="6"/>
      <c r="L36" s="6">
        <v>4</v>
      </c>
      <c r="M36" s="6"/>
      <c r="N36" s="6"/>
      <c r="O36" s="6"/>
      <c r="P36" s="6"/>
      <c r="Q36" s="6"/>
      <c r="R36" s="37" t="s">
        <v>27</v>
      </c>
      <c r="S36" s="22"/>
    </row>
    <row r="37" spans="1:19" ht="18.95" customHeight="1" x14ac:dyDescent="0.15">
      <c r="A37" s="56"/>
      <c r="B37" s="76"/>
      <c r="C37" s="77"/>
      <c r="D37" s="12">
        <v>10</v>
      </c>
      <c r="E37" s="16" t="s">
        <v>68</v>
      </c>
      <c r="F37" s="17">
        <v>34</v>
      </c>
      <c r="G37" s="17">
        <v>2</v>
      </c>
      <c r="H37" s="17"/>
      <c r="I37" s="17"/>
      <c r="J37" s="17"/>
      <c r="K37" s="17"/>
      <c r="L37" s="17">
        <v>2</v>
      </c>
      <c r="M37" s="31"/>
      <c r="N37" s="17"/>
      <c r="O37" s="17"/>
      <c r="P37" s="17"/>
      <c r="Q37" s="17"/>
      <c r="R37" s="17"/>
      <c r="S37" s="33" t="s">
        <v>27</v>
      </c>
    </row>
    <row r="38" spans="1:19" x14ac:dyDescent="0.15">
      <c r="A38" s="56"/>
      <c r="B38" s="78" t="s">
        <v>69</v>
      </c>
      <c r="C38" s="71"/>
      <c r="D38" s="5">
        <v>11</v>
      </c>
      <c r="E38" s="18" t="s">
        <v>70</v>
      </c>
      <c r="F38" s="19">
        <v>32</v>
      </c>
      <c r="G38" s="19">
        <v>2</v>
      </c>
      <c r="H38" s="19">
        <v>2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33" t="s">
        <v>27</v>
      </c>
    </row>
    <row r="39" spans="1:19" x14ac:dyDescent="0.15">
      <c r="A39" s="56"/>
      <c r="B39" s="78"/>
      <c r="C39" s="71"/>
      <c r="D39" s="5">
        <v>12</v>
      </c>
      <c r="E39" s="14" t="s">
        <v>71</v>
      </c>
      <c r="F39" s="4">
        <v>34</v>
      </c>
      <c r="G39" s="4">
        <v>2</v>
      </c>
      <c r="H39" s="4"/>
      <c r="I39" s="4"/>
      <c r="J39" s="4">
        <v>2</v>
      </c>
      <c r="K39" s="4"/>
      <c r="L39" s="4"/>
      <c r="M39" s="4"/>
      <c r="N39" s="4"/>
      <c r="O39" s="4"/>
      <c r="P39" s="4"/>
      <c r="Q39" s="4"/>
      <c r="R39" s="4"/>
      <c r="S39" s="33" t="s">
        <v>27</v>
      </c>
    </row>
    <row r="40" spans="1:19" x14ac:dyDescent="0.15">
      <c r="A40" s="56"/>
      <c r="B40" s="78"/>
      <c r="C40" s="71"/>
      <c r="D40" s="5">
        <v>13</v>
      </c>
      <c r="E40" s="14" t="s">
        <v>72</v>
      </c>
      <c r="F40" s="4">
        <v>119</v>
      </c>
      <c r="G40" s="4">
        <v>7</v>
      </c>
      <c r="H40" s="4"/>
      <c r="I40" s="4"/>
      <c r="J40" s="4"/>
      <c r="K40" s="4"/>
      <c r="L40" s="4">
        <v>3</v>
      </c>
      <c r="M40" s="4">
        <v>4</v>
      </c>
      <c r="N40" s="4"/>
      <c r="O40" s="4"/>
      <c r="P40" s="4"/>
      <c r="Q40" s="4"/>
      <c r="R40" s="33" t="s">
        <v>27</v>
      </c>
      <c r="S40" s="4"/>
    </row>
    <row r="41" spans="1:19" ht="24" customHeight="1" x14ac:dyDescent="0.15">
      <c r="A41" s="56"/>
      <c r="B41" s="78"/>
      <c r="C41" s="71"/>
      <c r="D41" s="5">
        <v>14</v>
      </c>
      <c r="E41" s="1" t="s">
        <v>73</v>
      </c>
      <c r="F41" s="2">
        <v>136</v>
      </c>
      <c r="G41" s="2">
        <v>8</v>
      </c>
      <c r="H41" s="2"/>
      <c r="I41" s="2"/>
      <c r="J41" s="2"/>
      <c r="K41" s="2"/>
      <c r="L41" s="2"/>
      <c r="M41" s="2"/>
      <c r="N41" s="2">
        <v>5</v>
      </c>
      <c r="O41" s="2">
        <v>3</v>
      </c>
      <c r="P41" s="2"/>
      <c r="Q41" s="2"/>
      <c r="R41" s="33" t="s">
        <v>27</v>
      </c>
      <c r="S41" s="2"/>
    </row>
    <row r="42" spans="1:19" ht="22.5" x14ac:dyDescent="0.15">
      <c r="A42" s="56"/>
      <c r="B42" s="78"/>
      <c r="C42" s="71"/>
      <c r="D42" s="5">
        <v>15</v>
      </c>
      <c r="E42" s="8" t="s">
        <v>74</v>
      </c>
      <c r="F42" s="4">
        <v>51</v>
      </c>
      <c r="G42" s="4">
        <v>3</v>
      </c>
      <c r="H42" s="4"/>
      <c r="I42" s="4"/>
      <c r="J42" s="4"/>
      <c r="K42" s="4"/>
      <c r="L42" s="4"/>
      <c r="M42" s="4"/>
      <c r="N42" s="4">
        <v>3</v>
      </c>
      <c r="O42" s="4"/>
      <c r="P42" s="4"/>
      <c r="Q42" s="4"/>
      <c r="R42" s="33" t="s">
        <v>27</v>
      </c>
      <c r="S42" s="4"/>
    </row>
    <row r="43" spans="1:19" x14ac:dyDescent="0.15">
      <c r="A43" s="56"/>
      <c r="B43" s="78"/>
      <c r="C43" s="71"/>
      <c r="D43" s="5">
        <v>16</v>
      </c>
      <c r="E43" s="8" t="s">
        <v>75</v>
      </c>
      <c r="F43" s="4">
        <v>85</v>
      </c>
      <c r="G43" s="4">
        <v>5</v>
      </c>
      <c r="H43" s="4"/>
      <c r="I43" s="4"/>
      <c r="J43" s="4"/>
      <c r="K43" s="4"/>
      <c r="L43" s="4"/>
      <c r="M43" s="4"/>
      <c r="N43" s="4"/>
      <c r="O43" s="4">
        <v>5</v>
      </c>
      <c r="P43" s="4"/>
      <c r="Q43" s="4"/>
      <c r="R43" s="33" t="s">
        <v>27</v>
      </c>
      <c r="S43" s="4"/>
    </row>
    <row r="44" spans="1:19" x14ac:dyDescent="0.15">
      <c r="A44" s="56"/>
      <c r="B44" s="78"/>
      <c r="C44" s="71"/>
      <c r="D44" s="5">
        <v>17</v>
      </c>
      <c r="E44" s="8" t="s">
        <v>76</v>
      </c>
      <c r="F44" s="4">
        <v>34</v>
      </c>
      <c r="G44" s="4">
        <v>2</v>
      </c>
      <c r="H44" s="4"/>
      <c r="I44" s="4"/>
      <c r="J44" s="4"/>
      <c r="K44" s="4"/>
      <c r="L44" s="4"/>
      <c r="M44" s="4"/>
      <c r="N44" s="4"/>
      <c r="O44" s="4">
        <v>2</v>
      </c>
      <c r="P44" s="4"/>
      <c r="Q44" s="4"/>
      <c r="R44" s="4"/>
      <c r="S44" s="33" t="s">
        <v>27</v>
      </c>
    </row>
    <row r="45" spans="1:19" ht="22.5" x14ac:dyDescent="0.15">
      <c r="A45" s="56"/>
      <c r="B45" s="78"/>
      <c r="C45" s="71"/>
      <c r="D45" s="12">
        <v>18</v>
      </c>
      <c r="E45" s="16" t="s">
        <v>77</v>
      </c>
      <c r="F45" s="17">
        <v>68</v>
      </c>
      <c r="G45" s="17">
        <v>4</v>
      </c>
      <c r="H45" s="17"/>
      <c r="I45" s="17"/>
      <c r="J45" s="17"/>
      <c r="K45" s="17"/>
      <c r="L45" s="17"/>
      <c r="M45" s="17">
        <v>4</v>
      </c>
      <c r="N45" s="17"/>
      <c r="O45" s="17"/>
      <c r="P45" s="17"/>
      <c r="Q45" s="17"/>
      <c r="R45" s="17"/>
      <c r="S45" s="33" t="s">
        <v>27</v>
      </c>
    </row>
    <row r="46" spans="1:19" x14ac:dyDescent="0.15">
      <c r="A46" s="56"/>
      <c r="B46" s="78"/>
      <c r="C46" s="71"/>
      <c r="D46" s="5">
        <v>19</v>
      </c>
      <c r="E46" s="8" t="s">
        <v>78</v>
      </c>
      <c r="F46" s="4">
        <v>84</v>
      </c>
      <c r="G46" s="4">
        <v>5</v>
      </c>
      <c r="H46" s="4"/>
      <c r="I46" s="4"/>
      <c r="J46" s="4"/>
      <c r="K46" s="4"/>
      <c r="L46" s="4"/>
      <c r="M46" s="4"/>
      <c r="N46" s="4">
        <v>3</v>
      </c>
      <c r="O46" s="4">
        <v>2</v>
      </c>
      <c r="P46" s="4"/>
      <c r="Q46" s="4"/>
      <c r="R46" s="33" t="s">
        <v>27</v>
      </c>
      <c r="S46" s="4"/>
    </row>
    <row r="47" spans="1:19" x14ac:dyDescent="0.15">
      <c r="A47" s="56"/>
      <c r="B47" s="78"/>
      <c r="C47" s="71"/>
      <c r="D47" s="5">
        <v>20</v>
      </c>
      <c r="E47" s="8" t="s">
        <v>79</v>
      </c>
      <c r="F47" s="4">
        <v>51</v>
      </c>
      <c r="G47" s="4">
        <v>3</v>
      </c>
      <c r="H47" s="4"/>
      <c r="I47" s="4"/>
      <c r="J47" s="4"/>
      <c r="K47" s="4"/>
      <c r="L47" s="4"/>
      <c r="M47" s="4"/>
      <c r="N47" s="4"/>
      <c r="O47" s="4">
        <v>3</v>
      </c>
      <c r="P47" s="4"/>
      <c r="Q47" s="4"/>
      <c r="R47" s="33" t="s">
        <v>27</v>
      </c>
      <c r="S47" s="4"/>
    </row>
    <row r="48" spans="1:19" x14ac:dyDescent="0.15">
      <c r="A48" s="56"/>
      <c r="B48" s="79"/>
      <c r="C48" s="80"/>
      <c r="D48" s="5">
        <v>21</v>
      </c>
      <c r="E48" s="8" t="s">
        <v>80</v>
      </c>
      <c r="F48" s="4">
        <v>51</v>
      </c>
      <c r="G48" s="4">
        <v>3</v>
      </c>
      <c r="H48" s="4"/>
      <c r="I48" s="4"/>
      <c r="J48" s="4"/>
      <c r="K48" s="4"/>
      <c r="L48" s="13"/>
      <c r="M48" s="4">
        <v>3</v>
      </c>
      <c r="N48" s="4"/>
      <c r="O48" s="4"/>
      <c r="P48" s="4"/>
      <c r="Q48" s="4"/>
      <c r="R48" s="4"/>
      <c r="S48" s="33" t="s">
        <v>27</v>
      </c>
    </row>
    <row r="49" spans="1:20" x14ac:dyDescent="0.15">
      <c r="A49" s="56"/>
      <c r="B49" s="81" t="s">
        <v>81</v>
      </c>
      <c r="C49" s="82"/>
      <c r="D49" s="5">
        <v>22</v>
      </c>
      <c r="E49" s="20" t="s">
        <v>82</v>
      </c>
      <c r="F49" s="4">
        <v>30</v>
      </c>
      <c r="G49" s="4">
        <v>1</v>
      </c>
      <c r="H49" s="4" t="s">
        <v>83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33" t="s">
        <v>27</v>
      </c>
    </row>
    <row r="50" spans="1:20" x14ac:dyDescent="0.15">
      <c r="A50" s="56"/>
      <c r="B50" s="83"/>
      <c r="C50" s="84"/>
      <c r="D50" s="5">
        <v>23</v>
      </c>
      <c r="E50" s="8" t="s">
        <v>84</v>
      </c>
      <c r="F50" s="4">
        <v>30</v>
      </c>
      <c r="G50" s="4">
        <v>2</v>
      </c>
      <c r="H50" s="4"/>
      <c r="I50" s="4" t="s">
        <v>83</v>
      </c>
      <c r="J50" s="4"/>
      <c r="K50" s="4"/>
      <c r="L50" s="4"/>
      <c r="M50" s="4"/>
      <c r="N50" s="4"/>
      <c r="O50" s="4"/>
      <c r="P50" s="4"/>
      <c r="Q50" s="4"/>
      <c r="R50" s="4"/>
      <c r="S50" s="38" t="s">
        <v>27</v>
      </c>
    </row>
    <row r="51" spans="1:20" x14ac:dyDescent="0.15">
      <c r="A51" s="56"/>
      <c r="B51" s="83"/>
      <c r="C51" s="84"/>
      <c r="D51" s="5">
        <v>24</v>
      </c>
      <c r="E51" s="8" t="s">
        <v>85</v>
      </c>
      <c r="F51" s="4">
        <v>150</v>
      </c>
      <c r="G51" s="88">
        <v>10</v>
      </c>
      <c r="H51" s="4"/>
      <c r="I51" s="4"/>
      <c r="J51" s="4" t="s">
        <v>83</v>
      </c>
      <c r="K51" s="4" t="s">
        <v>83</v>
      </c>
      <c r="L51" s="4" t="s">
        <v>83</v>
      </c>
      <c r="M51" s="4" t="s">
        <v>83</v>
      </c>
      <c r="N51" s="4" t="s">
        <v>83</v>
      </c>
      <c r="O51" s="4"/>
      <c r="P51" s="4"/>
      <c r="Q51" s="4"/>
      <c r="R51" s="4"/>
      <c r="S51" s="33" t="s">
        <v>27</v>
      </c>
    </row>
    <row r="52" spans="1:20" x14ac:dyDescent="0.15">
      <c r="A52" s="56"/>
      <c r="B52" s="83"/>
      <c r="C52" s="84"/>
      <c r="D52" s="11">
        <v>25</v>
      </c>
      <c r="E52" s="21" t="s">
        <v>86</v>
      </c>
      <c r="F52" s="4">
        <v>30</v>
      </c>
      <c r="G52" s="4">
        <v>2</v>
      </c>
      <c r="H52" s="4"/>
      <c r="I52" s="4"/>
      <c r="J52" s="4"/>
      <c r="K52" s="4"/>
      <c r="L52" s="4"/>
      <c r="M52" s="4"/>
      <c r="N52" s="4"/>
      <c r="O52" s="4" t="s">
        <v>83</v>
      </c>
      <c r="P52" s="4"/>
      <c r="Q52" s="4"/>
      <c r="R52" s="4"/>
      <c r="S52" s="38" t="s">
        <v>27</v>
      </c>
    </row>
    <row r="53" spans="1:20" x14ac:dyDescent="0.15">
      <c r="A53" s="56"/>
      <c r="B53" s="53" t="s">
        <v>87</v>
      </c>
      <c r="C53" s="54"/>
      <c r="D53" s="54"/>
      <c r="E53" s="55"/>
      <c r="F53" s="4">
        <f>SUM(F28:F52)</f>
        <v>1690</v>
      </c>
      <c r="G53" s="8">
        <f>SUM(G28:G52)</f>
        <v>101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39"/>
    </row>
    <row r="54" spans="1:20" ht="24" customHeight="1" x14ac:dyDescent="0.15">
      <c r="A54" s="56"/>
      <c r="B54" s="67" t="s">
        <v>88</v>
      </c>
      <c r="C54" s="69" t="s">
        <v>89</v>
      </c>
      <c r="D54" s="5">
        <v>1</v>
      </c>
      <c r="E54" s="8" t="s">
        <v>90</v>
      </c>
      <c r="F54" s="4">
        <v>34</v>
      </c>
      <c r="G54" s="4">
        <v>2</v>
      </c>
      <c r="H54" s="4"/>
      <c r="I54" s="4"/>
      <c r="J54" s="4"/>
      <c r="K54" s="4"/>
      <c r="L54" s="13"/>
      <c r="M54" s="26">
        <v>2</v>
      </c>
      <c r="N54" s="4"/>
      <c r="O54" s="4"/>
      <c r="P54" s="4"/>
      <c r="Q54" s="4"/>
      <c r="R54" s="4"/>
      <c r="S54" s="33" t="s">
        <v>27</v>
      </c>
    </row>
    <row r="55" spans="1:20" x14ac:dyDescent="0.15">
      <c r="A55" s="56"/>
      <c r="B55" s="67"/>
      <c r="C55" s="70"/>
      <c r="D55" s="5">
        <v>2</v>
      </c>
      <c r="E55" s="8" t="s">
        <v>91</v>
      </c>
      <c r="F55" s="4">
        <v>34</v>
      </c>
      <c r="G55" s="4">
        <v>2</v>
      </c>
      <c r="H55" s="4"/>
      <c r="I55" s="4"/>
      <c r="J55" s="4"/>
      <c r="K55" s="4"/>
      <c r="L55" s="13"/>
      <c r="M55" s="26"/>
      <c r="N55" s="4">
        <v>2</v>
      </c>
      <c r="O55" s="4"/>
      <c r="P55" s="4"/>
      <c r="Q55" s="4"/>
      <c r="R55" s="4"/>
      <c r="S55" s="33" t="s">
        <v>27</v>
      </c>
    </row>
    <row r="56" spans="1:20" ht="15" customHeight="1" x14ac:dyDescent="0.15">
      <c r="A56" s="56"/>
      <c r="B56" s="67"/>
      <c r="C56" s="71" t="s">
        <v>92</v>
      </c>
      <c r="D56" s="5">
        <v>1</v>
      </c>
      <c r="E56" s="8" t="s">
        <v>93</v>
      </c>
      <c r="F56" s="4">
        <v>34</v>
      </c>
      <c r="G56" s="4">
        <v>2</v>
      </c>
      <c r="H56" s="4"/>
      <c r="I56" s="4"/>
      <c r="J56" s="4"/>
      <c r="K56" s="4"/>
      <c r="L56" s="4"/>
      <c r="M56" s="26">
        <v>2</v>
      </c>
      <c r="N56" s="4"/>
      <c r="O56" s="4"/>
      <c r="P56" s="4"/>
      <c r="Q56" s="4"/>
      <c r="R56" s="4"/>
      <c r="S56" s="33" t="s">
        <v>27</v>
      </c>
    </row>
    <row r="57" spans="1:20" ht="15" customHeight="1" x14ac:dyDescent="0.15">
      <c r="A57" s="56"/>
      <c r="B57" s="67"/>
      <c r="C57" s="71"/>
      <c r="D57" s="11">
        <v>2</v>
      </c>
      <c r="E57" s="9" t="s">
        <v>94</v>
      </c>
      <c r="F57" s="4">
        <v>34</v>
      </c>
      <c r="G57" s="4">
        <v>2</v>
      </c>
      <c r="H57" s="4"/>
      <c r="I57" s="4"/>
      <c r="J57" s="4"/>
      <c r="K57" s="4"/>
      <c r="L57" s="13"/>
      <c r="M57" s="26"/>
      <c r="N57" s="4">
        <v>2</v>
      </c>
      <c r="O57" s="4"/>
      <c r="P57" s="4"/>
      <c r="Q57" s="4"/>
      <c r="R57" s="4"/>
      <c r="S57" s="33" t="s">
        <v>27</v>
      </c>
    </row>
    <row r="58" spans="1:20" ht="15" customHeight="1" x14ac:dyDescent="0.15">
      <c r="A58" s="56"/>
      <c r="B58" s="53" t="s">
        <v>95</v>
      </c>
      <c r="C58" s="54"/>
      <c r="D58" s="54"/>
      <c r="E58" s="55"/>
      <c r="F58" s="4">
        <f>SUM(F56:F57)</f>
        <v>68</v>
      </c>
      <c r="G58" s="4">
        <f>SUM(G56:G57)</f>
        <v>4</v>
      </c>
      <c r="H58" s="4"/>
      <c r="I58" s="4"/>
      <c r="J58" s="4"/>
      <c r="K58" s="4"/>
      <c r="L58" s="13"/>
      <c r="M58" s="4"/>
      <c r="N58" s="4"/>
      <c r="O58" s="4"/>
      <c r="P58" s="4"/>
      <c r="Q58" s="4"/>
      <c r="R58" s="4"/>
      <c r="S58" s="4"/>
    </row>
    <row r="59" spans="1:20" x14ac:dyDescent="0.15">
      <c r="A59" s="56"/>
      <c r="B59" s="53" t="s">
        <v>96</v>
      </c>
      <c r="C59" s="54"/>
      <c r="D59" s="54"/>
      <c r="E59" s="55"/>
      <c r="F59" s="4">
        <f>SUM(F53+F58)</f>
        <v>1758</v>
      </c>
      <c r="G59" s="4">
        <f>SUM(G53+G58)</f>
        <v>105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20" ht="20.25" customHeight="1" x14ac:dyDescent="0.15">
      <c r="A60" s="56"/>
      <c r="B60" s="59" t="s">
        <v>97</v>
      </c>
      <c r="C60" s="59"/>
      <c r="D60" s="5">
        <v>1</v>
      </c>
      <c r="E60" s="8" t="s">
        <v>98</v>
      </c>
      <c r="F60" s="4">
        <v>30</v>
      </c>
      <c r="G60" s="4">
        <v>1</v>
      </c>
      <c r="H60" s="4" t="s">
        <v>83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33" t="s">
        <v>27</v>
      </c>
    </row>
    <row r="61" spans="1:20" ht="15.75" customHeight="1" x14ac:dyDescent="0.15">
      <c r="A61" s="56"/>
      <c r="B61" s="60"/>
      <c r="C61" s="60"/>
      <c r="D61" s="5">
        <v>2</v>
      </c>
      <c r="E61" s="9" t="s">
        <v>99</v>
      </c>
      <c r="F61" s="4">
        <v>1020</v>
      </c>
      <c r="G61" s="4">
        <v>54</v>
      </c>
      <c r="H61" s="4"/>
      <c r="I61" s="4"/>
      <c r="J61" s="4"/>
      <c r="K61" s="4"/>
      <c r="L61" s="4"/>
      <c r="M61" s="4"/>
      <c r="N61" s="4"/>
      <c r="O61" s="4"/>
      <c r="P61" s="4" t="s">
        <v>100</v>
      </c>
      <c r="Q61" s="4" t="s">
        <v>101</v>
      </c>
      <c r="R61" s="4"/>
      <c r="S61" s="33" t="s">
        <v>27</v>
      </c>
    </row>
    <row r="62" spans="1:20" ht="22.5" x14ac:dyDescent="0.15">
      <c r="A62" s="56"/>
      <c r="B62" s="60"/>
      <c r="C62" s="60"/>
      <c r="D62" s="5">
        <v>3</v>
      </c>
      <c r="E62" s="22" t="s">
        <v>102</v>
      </c>
      <c r="F62" s="6">
        <v>60</v>
      </c>
      <c r="G62" s="6">
        <v>2</v>
      </c>
      <c r="H62" s="6"/>
      <c r="I62" s="6"/>
      <c r="J62" s="6"/>
      <c r="K62" s="6"/>
      <c r="L62" s="6"/>
      <c r="M62" s="6"/>
      <c r="N62" s="6"/>
      <c r="O62" s="6"/>
      <c r="P62" s="6"/>
      <c r="Q62" s="6" t="s">
        <v>103</v>
      </c>
      <c r="R62" s="6"/>
      <c r="S62" s="33" t="s">
        <v>27</v>
      </c>
    </row>
    <row r="63" spans="1:20" ht="26.1" customHeight="1" x14ac:dyDescent="0.15">
      <c r="A63" s="51"/>
      <c r="B63" s="51"/>
      <c r="C63" s="56"/>
      <c r="D63" s="57" t="s">
        <v>104</v>
      </c>
      <c r="E63" s="58"/>
      <c r="F63" s="22">
        <f>SUM(F60:F62)</f>
        <v>1110</v>
      </c>
      <c r="G63" s="24">
        <f>SUM(G60:G62)</f>
        <v>57</v>
      </c>
      <c r="H63" s="24">
        <f>SUM(H28:H57)</f>
        <v>6</v>
      </c>
      <c r="I63" s="24">
        <f>SUM(I28:I57)</f>
        <v>4</v>
      </c>
      <c r="J63" s="24">
        <f>SUM(J28:J57)</f>
        <v>10</v>
      </c>
      <c r="K63" s="24">
        <f>SUM(K28:K57)</f>
        <v>6</v>
      </c>
      <c r="L63" s="24">
        <f>SUM(L28:L57)-SUM(L56:L57)</f>
        <v>15</v>
      </c>
      <c r="M63" s="24">
        <f>SUM(M28:M55)</f>
        <v>17</v>
      </c>
      <c r="N63" s="24">
        <f>SUM(N28:N57)</f>
        <v>19</v>
      </c>
      <c r="O63" s="24">
        <f>SUM(O28:O51)</f>
        <v>15</v>
      </c>
      <c r="P63" s="24">
        <f>SUM(P28:P51)</f>
        <v>0</v>
      </c>
      <c r="Q63" s="24">
        <f>SUM(Q28:Q51)</f>
        <v>0</v>
      </c>
      <c r="R63" s="24"/>
      <c r="S63" s="24"/>
    </row>
    <row r="64" spans="1:20" ht="60" customHeight="1" x14ac:dyDescent="0.15">
      <c r="A64" s="78" t="s">
        <v>105</v>
      </c>
      <c r="B64" s="85"/>
      <c r="C64" s="71"/>
      <c r="D64" s="11">
        <v>1</v>
      </c>
      <c r="E64" s="41" t="s">
        <v>111</v>
      </c>
      <c r="F64" s="4">
        <v>238</v>
      </c>
      <c r="G64" s="2">
        <v>13</v>
      </c>
      <c r="H64" s="2"/>
      <c r="I64" s="2">
        <v>2</v>
      </c>
      <c r="J64" s="2"/>
      <c r="K64" s="2">
        <v>5</v>
      </c>
      <c r="L64" s="2">
        <v>2</v>
      </c>
      <c r="M64" s="2">
        <v>2</v>
      </c>
      <c r="N64" s="2">
        <v>1</v>
      </c>
      <c r="O64" s="2">
        <v>2</v>
      </c>
      <c r="P64" s="2"/>
      <c r="Q64" s="2"/>
      <c r="R64" s="2"/>
      <c r="S64" s="33" t="s">
        <v>27</v>
      </c>
    </row>
    <row r="65" spans="1:19" x14ac:dyDescent="0.15">
      <c r="A65" s="78"/>
      <c r="B65" s="85"/>
      <c r="C65" s="86"/>
      <c r="D65" s="40">
        <v>2</v>
      </c>
      <c r="E65" s="6" t="s">
        <v>106</v>
      </c>
      <c r="F65" s="4">
        <v>272</v>
      </c>
      <c r="G65" s="4">
        <v>15</v>
      </c>
      <c r="H65" s="4"/>
      <c r="I65" s="4">
        <v>2</v>
      </c>
      <c r="J65" s="4">
        <v>2</v>
      </c>
      <c r="K65" s="4">
        <v>1</v>
      </c>
      <c r="L65" s="4">
        <v>2</v>
      </c>
      <c r="M65" s="4">
        <v>5</v>
      </c>
      <c r="N65" s="4">
        <v>2</v>
      </c>
      <c r="O65" s="4">
        <v>2</v>
      </c>
      <c r="P65" s="4"/>
      <c r="Q65" s="4"/>
      <c r="R65" s="4"/>
      <c r="S65" s="33" t="s">
        <v>27</v>
      </c>
    </row>
    <row r="66" spans="1:19" ht="15" customHeight="1" x14ac:dyDescent="0.15">
      <c r="A66" s="61" t="s">
        <v>107</v>
      </c>
      <c r="B66" s="62"/>
      <c r="C66" s="62"/>
      <c r="D66" s="63"/>
      <c r="E66" s="44"/>
      <c r="F66" s="6">
        <f>SUM(F64:F65)</f>
        <v>510</v>
      </c>
      <c r="G66" s="6">
        <f>SUM(G64:G65)</f>
        <v>28</v>
      </c>
      <c r="H66" s="6">
        <f t="shared" ref="H66:Q66" si="1">SUM(H64:H65)</f>
        <v>0</v>
      </c>
      <c r="I66" s="6">
        <f t="shared" si="1"/>
        <v>4</v>
      </c>
      <c r="J66" s="6">
        <f t="shared" si="1"/>
        <v>2</v>
      </c>
      <c r="K66" s="6">
        <f t="shared" si="1"/>
        <v>6</v>
      </c>
      <c r="L66" s="6">
        <f t="shared" si="1"/>
        <v>4</v>
      </c>
      <c r="M66" s="6">
        <f t="shared" si="1"/>
        <v>7</v>
      </c>
      <c r="N66" s="6">
        <f t="shared" si="1"/>
        <v>3</v>
      </c>
      <c r="O66" s="6">
        <f t="shared" si="1"/>
        <v>4</v>
      </c>
      <c r="P66" s="6">
        <f t="shared" si="1"/>
        <v>0</v>
      </c>
      <c r="Q66" s="6">
        <f t="shared" si="1"/>
        <v>0</v>
      </c>
      <c r="R66" s="35"/>
      <c r="S66" s="35"/>
    </row>
    <row r="67" spans="1:19" ht="15" customHeight="1" x14ac:dyDescent="0.15">
      <c r="A67" s="61" t="s">
        <v>108</v>
      </c>
      <c r="B67" s="62"/>
      <c r="C67" s="62"/>
      <c r="D67" s="62"/>
      <c r="E67" s="44"/>
      <c r="F67" s="2">
        <f>SUM(F27+F53+F63+F66)</f>
        <v>4998</v>
      </c>
      <c r="G67" s="87">
        <f>SUM(G27+G59+G63+G66)</f>
        <v>287</v>
      </c>
      <c r="H67" s="2">
        <f t="shared" ref="H67:K67" si="2">SUM(H27+H63+H66)</f>
        <v>28</v>
      </c>
      <c r="I67" s="2">
        <f t="shared" si="2"/>
        <v>28</v>
      </c>
      <c r="J67" s="2">
        <f t="shared" si="2"/>
        <v>28</v>
      </c>
      <c r="K67" s="2">
        <f t="shared" si="2"/>
        <v>28</v>
      </c>
      <c r="L67" s="2">
        <f>SUM(L27+L63+L66)-4</f>
        <v>26</v>
      </c>
      <c r="M67" s="2">
        <f>SUM(M27+M63+M66)</f>
        <v>26</v>
      </c>
      <c r="N67" s="2">
        <f>SUM(N27+N63+N66)</f>
        <v>26</v>
      </c>
      <c r="O67" s="2">
        <f>SUM(O27+O63+O66)</f>
        <v>25</v>
      </c>
      <c r="P67" s="2">
        <f>SUM(P27+P63+P66)</f>
        <v>0</v>
      </c>
      <c r="Q67" s="2">
        <f>SUM(Q27+Q63+Q66)</f>
        <v>0</v>
      </c>
      <c r="R67" s="2"/>
      <c r="S67" s="32"/>
    </row>
    <row r="68" spans="1:19" ht="69.75" customHeight="1" x14ac:dyDescent="0.15">
      <c r="A68" s="64" t="s">
        <v>109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</row>
  </sheetData>
  <mergeCells count="35">
    <mergeCell ref="A66:E66"/>
    <mergeCell ref="A67:E67"/>
    <mergeCell ref="A68:R68"/>
    <mergeCell ref="A28:A62"/>
    <mergeCell ref="B5:B12"/>
    <mergeCell ref="B14:B25"/>
    <mergeCell ref="B54:B57"/>
    <mergeCell ref="C5:C12"/>
    <mergeCell ref="C14:C21"/>
    <mergeCell ref="C22:C25"/>
    <mergeCell ref="C54:C55"/>
    <mergeCell ref="C56:C57"/>
    <mergeCell ref="B28:C37"/>
    <mergeCell ref="B38:C48"/>
    <mergeCell ref="B49:C52"/>
    <mergeCell ref="A64:C65"/>
    <mergeCell ref="A27:E27"/>
    <mergeCell ref="B53:E53"/>
    <mergeCell ref="B58:E58"/>
    <mergeCell ref="B59:E59"/>
    <mergeCell ref="A63:C63"/>
    <mergeCell ref="D63:E63"/>
    <mergeCell ref="B60:C62"/>
    <mergeCell ref="A1:S1"/>
    <mergeCell ref="F2:G2"/>
    <mergeCell ref="H2:Q2"/>
    <mergeCell ref="R2:S2"/>
    <mergeCell ref="A26:D26"/>
    <mergeCell ref="D2:D4"/>
    <mergeCell ref="E2:E4"/>
    <mergeCell ref="F3:F4"/>
    <mergeCell ref="G3:G4"/>
    <mergeCell ref="R3:R4"/>
    <mergeCell ref="S3:S4"/>
    <mergeCell ref="A2:C4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</cp:lastModifiedBy>
  <dcterms:created xsi:type="dcterms:W3CDTF">2020-07-10T14:51:00Z</dcterms:created>
  <dcterms:modified xsi:type="dcterms:W3CDTF">2020-11-04T16:25:49Z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